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slei\Dropbox\Documentos\Ponte Firme\Academia ao ar livre\"/>
    </mc:Choice>
  </mc:AlternateContent>
  <bookViews>
    <workbookView xWindow="0" yWindow="0" windowWidth="20490" windowHeight="7755"/>
  </bookViews>
  <sheets>
    <sheet name="Orçamento" sheetId="13" r:id="rId1"/>
    <sheet name="BDI" sheetId="12" r:id="rId2"/>
    <sheet name="Cronograma" sheetId="11" r:id="rId3"/>
  </sheets>
  <definedNames>
    <definedName name="_xlnm.Print_Area" localSheetId="2">Cronograma!$A$1:$L$35</definedName>
    <definedName name="_xlnm.Print_Area" localSheetId="0">Orçamento!$A$1:$H$40</definedName>
  </definedNames>
  <calcPr calcId="152511"/>
</workbook>
</file>

<file path=xl/calcChain.xml><?xml version="1.0" encoding="utf-8"?>
<calcChain xmlns="http://schemas.openxmlformats.org/spreadsheetml/2006/main">
  <c r="E11" i="13" l="1"/>
  <c r="E16" i="13"/>
  <c r="B21" i="11"/>
  <c r="B23" i="11"/>
  <c r="B19" i="11"/>
  <c r="B17" i="11"/>
  <c r="B15" i="11"/>
  <c r="B13" i="11"/>
  <c r="B11" i="11"/>
  <c r="A23" i="11"/>
  <c r="A21" i="11"/>
  <c r="A19" i="11"/>
  <c r="A17" i="11"/>
  <c r="A15" i="11"/>
  <c r="A13" i="11"/>
  <c r="A11" i="11" l="1"/>
  <c r="L24" i="11" l="1"/>
  <c r="L26" i="11"/>
  <c r="L22" i="11"/>
  <c r="J12" i="12"/>
  <c r="J11" i="12"/>
  <c r="J10" i="12"/>
  <c r="J9" i="12"/>
  <c r="J8" i="12"/>
  <c r="D41" i="12" l="1"/>
  <c r="H7" i="13" s="1"/>
  <c r="D36" i="12"/>
  <c r="G20" i="13" l="1"/>
  <c r="H20" i="13" s="1"/>
  <c r="G28" i="13"/>
  <c r="H28" i="13" s="1"/>
  <c r="G16" i="13"/>
  <c r="H16" i="13" s="1"/>
  <c r="G18" i="13"/>
  <c r="H18" i="13" s="1"/>
  <c r="G27" i="13"/>
  <c r="H27" i="13" s="1"/>
  <c r="G19" i="13"/>
  <c r="H19" i="13" s="1"/>
  <c r="L20" i="11"/>
  <c r="L18" i="11"/>
  <c r="L16" i="11"/>
  <c r="L14" i="11"/>
  <c r="L12" i="11"/>
  <c r="H26" i="13" l="1"/>
  <c r="F21" i="11" s="1"/>
  <c r="G13" i="13"/>
  <c r="H13" i="13" s="1"/>
  <c r="G25" i="13"/>
  <c r="H25" i="13" s="1"/>
  <c r="G30" i="13"/>
  <c r="H30" i="13" s="1"/>
  <c r="H29" i="13" s="1"/>
  <c r="F23" i="11" s="1"/>
  <c r="G10" i="13"/>
  <c r="H10" i="13" s="1"/>
  <c r="G22" i="13"/>
  <c r="H22" i="13" s="1"/>
  <c r="G11" i="13"/>
  <c r="G14" i="13"/>
  <c r="H14" i="13" s="1"/>
  <c r="G17" i="13"/>
  <c r="H17" i="13" s="1"/>
  <c r="H15" i="13" l="1"/>
  <c r="F15" i="11" s="1"/>
  <c r="H15" i="11" s="1"/>
  <c r="H12" i="13"/>
  <c r="H24" i="13"/>
  <c r="F19" i="11" s="1"/>
  <c r="J19" i="11" s="1"/>
  <c r="H21" i="13"/>
  <c r="F17" i="11" s="1"/>
  <c r="H11" i="13"/>
  <c r="I23" i="11"/>
  <c r="J17" i="11" l="1"/>
  <c r="F13" i="11"/>
  <c r="J13" i="11" s="1"/>
  <c r="H9" i="13"/>
  <c r="H31" i="13" s="1"/>
  <c r="K19" i="11"/>
  <c r="G19" i="11"/>
  <c r="H19" i="11"/>
  <c r="G17" i="11"/>
  <c r="H17" i="11"/>
  <c r="I17" i="11"/>
  <c r="K25" i="11"/>
  <c r="I19" i="11"/>
  <c r="L19" i="11"/>
  <c r="L25" i="11"/>
  <c r="G15" i="11"/>
  <c r="J15" i="11"/>
  <c r="I15" i="11"/>
  <c r="H23" i="11"/>
  <c r="J23" i="11"/>
  <c r="G23" i="11"/>
  <c r="F11" i="11" l="1"/>
  <c r="H11" i="11" s="1"/>
  <c r="H13" i="11"/>
  <c r="I13" i="11"/>
  <c r="G13" i="11"/>
  <c r="L17" i="11"/>
  <c r="L23" i="11"/>
  <c r="I21" i="11"/>
  <c r="J21" i="11"/>
  <c r="H21" i="11"/>
  <c r="L15" i="11"/>
  <c r="G21" i="11"/>
  <c r="I11" i="11" l="1"/>
  <c r="I27" i="11" s="1"/>
  <c r="G11" i="11"/>
  <c r="G27" i="11" s="1"/>
  <c r="F27" i="11"/>
  <c r="H27" i="11"/>
  <c r="J11" i="11"/>
  <c r="J27" i="11" s="1"/>
  <c r="L13" i="11"/>
  <c r="K11" i="11"/>
  <c r="K27" i="11" s="1"/>
  <c r="L11" i="11" l="1"/>
  <c r="J29" i="11"/>
  <c r="H29" i="11"/>
  <c r="K29" i="11"/>
  <c r="G29" i="11"/>
  <c r="G30" i="11" s="1"/>
  <c r="G28" i="11"/>
  <c r="H28" i="11" s="1"/>
  <c r="I28" i="11" s="1"/>
  <c r="J28" i="11" s="1"/>
  <c r="L21" i="11"/>
  <c r="L27" i="11"/>
  <c r="I29" i="11"/>
  <c r="H30" i="11" l="1"/>
  <c r="I30" i="11" s="1"/>
  <c r="J30" i="11" s="1"/>
  <c r="L30" i="11" s="1"/>
  <c r="L29" i="11"/>
  <c r="K28" i="11"/>
  <c r="L28" i="11"/>
  <c r="K30" i="11" l="1"/>
</calcChain>
</file>

<file path=xl/comments1.xml><?xml version="1.0" encoding="utf-8"?>
<comments xmlns="http://schemas.openxmlformats.org/spreadsheetml/2006/main">
  <authors>
    <author>Usuário do Windows</author>
  </authors>
  <commentList>
    <comment ref="H7" authorId="0" shapeId="0">
      <text>
        <r>
          <rPr>
            <b/>
            <sz val="9"/>
            <color indexed="81"/>
            <rFont val="Segoe UI"/>
            <family val="2"/>
          </rPr>
          <t xml:space="preserve">PMPO:
</t>
        </r>
        <r>
          <rPr>
            <sz val="9"/>
            <color indexed="81"/>
            <rFont val="Segoe UI"/>
            <family val="2"/>
          </rPr>
          <t xml:space="preserve">Preenchido automaticamente após o preenchimento da planilha BDI
</t>
        </r>
      </text>
    </comment>
  </commentList>
</comments>
</file>

<file path=xl/sharedStrings.xml><?xml version="1.0" encoding="utf-8"?>
<sst xmlns="http://schemas.openxmlformats.org/spreadsheetml/2006/main" count="145" uniqueCount="132">
  <si>
    <t>ITEM</t>
  </si>
  <si>
    <t>DESCRIÇÃO</t>
  </si>
  <si>
    <t>PLANILHA ORÇAMENTÁRIA DE CUSTOS</t>
  </si>
  <si>
    <t>PREÇO TOTAL</t>
  </si>
  <si>
    <t>BDI:</t>
  </si>
  <si>
    <t>1.1</t>
  </si>
  <si>
    <t>5.1</t>
  </si>
  <si>
    <t>QUANT.</t>
  </si>
  <si>
    <t>PREÇO UNITÁRIO S/ BDI</t>
  </si>
  <si>
    <t>PREÇO UNITÁRIO C/ BDI</t>
  </si>
  <si>
    <t>PAISAGISMO</t>
  </si>
  <si>
    <t>PLANTIO E PREPARO DE COVAS DE ÁRVORES H MÍN. = 1,80 M COM COVA 60 X 60 X 60 CM, EXCETO FORNECIMENTO DAS MUDAS</t>
  </si>
  <si>
    <t>PAI-COV-005</t>
  </si>
  <si>
    <t>7.1</t>
  </si>
  <si>
    <t>2.1</t>
  </si>
  <si>
    <t>PREÇO DE MERCADO</t>
  </si>
  <si>
    <t>PLACA DE OBRA EM CHAPA DE ACO GALVANIZADO</t>
  </si>
  <si>
    <t>LIMPEZA FINAL DA OBRA</t>
  </si>
  <si>
    <t>LIMPEZA E ARREMATES FINAIS</t>
  </si>
  <si>
    <t>FORNECIMENTO DE ÁRVORE - OITI</t>
  </si>
  <si>
    <t>A CARGO DO MUNICÍPIO</t>
  </si>
  <si>
    <t>Praça Dr. Castilho, 10 – Centro – CEP 38750-000 – CNPJ 18.602.060/0001-40</t>
  </si>
  <si>
    <t>Tel.: (34) 3811-1233 – FAX: (34) 3811-0070 – www.po.mg.gov.br</t>
  </si>
  <si>
    <t>CRONOGRAMA FÍSICO FINANCEIRO</t>
  </si>
  <si>
    <t>DISCRIMINAÇÃO DOS SERVIÇOS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</si>
  <si>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</si>
  <si>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</si>
  <si>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</si>
  <si>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</si>
  <si>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</si>
  <si>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</si>
  <si>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BAN-JAR-005</t>
  </si>
  <si>
    <t>COMPOSIÇÃO DO BDI (Bonificações e Despesas Indiretas)</t>
  </si>
  <si>
    <t>Obra: "Construção de Edifícios"</t>
  </si>
  <si>
    <t>1) ADMINISTRAÇÃO CENTRAL - ( 3,00% a 5,50%)</t>
  </si>
  <si>
    <t>Adm. Central, Seguros e Garantias, Riscos</t>
  </si>
  <si>
    <t>2) SEGUROS E GARANTIAS - ( 0,80% a 1,00%)</t>
  </si>
  <si>
    <t>Despesas Financeiras</t>
  </si>
  <si>
    <t>Lucro/Remuneração</t>
  </si>
  <si>
    <t>Impostos (com desoneração)</t>
  </si>
  <si>
    <t>Impostos (sem desoneração)</t>
  </si>
  <si>
    <t>4) DESPESAS FINANCEIRAS - ( 0,59% a 1,39%)</t>
  </si>
  <si>
    <t>5) LUCRO/REMUNERAÇÃO  - (6,16% a 8,96%)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</si>
  <si>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</si>
  <si>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</si>
  <si>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</si>
  <si>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</si>
  <si>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</si>
  <si>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</si>
  <si>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</si>
  <si>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</si>
  <si>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</si>
  <si>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</si>
  <si>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</si>
  <si>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</si>
  <si>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</si>
  <si>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</si>
  <si>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t xml:space="preserve">Para o tipo de obra </t>
    </r>
    <r>
      <rPr>
        <b/>
        <i/>
        <sz val="11"/>
        <rFont val="Arial"/>
        <family val="2"/>
      </rPr>
      <t>“Construção de Edifícios”</t>
    </r>
    <r>
      <rPr>
        <i/>
        <sz val="11"/>
        <rFont val="Arial"/>
        <family val="2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</si>
  <si>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PEDREIRO COM ENCARGOS COMPLEMENTARES</t>
  </si>
  <si>
    <t>AJUDANTE DE PEDREIRO COM ENCARGOS COMPLEMENTARES</t>
  </si>
  <si>
    <t>FUN-LAS-010</t>
  </si>
  <si>
    <t>LASTRO DE BRITA 2 OU 3 APILOADO MANUALMENTE</t>
  </si>
  <si>
    <t>VALOR TOTAL DA OBRA (C/ BDI APLICADO)</t>
  </si>
  <si>
    <t>1.</t>
  </si>
  <si>
    <t>2.</t>
  </si>
  <si>
    <t>4.</t>
  </si>
  <si>
    <t>5.</t>
  </si>
  <si>
    <t>7.</t>
  </si>
  <si>
    <t>PREFEITURA MUNICIPAL DE PRESIDENTE OLEGÁRIO - MG
Secretaria de Obras e Serviços Públicos</t>
  </si>
  <si>
    <t>PREFEITURA MUNICIPAL DE PRESIDENTE OLEGÁRIO – MG</t>
  </si>
  <si>
    <t>M2</t>
  </si>
  <si>
    <t>UN</t>
  </si>
  <si>
    <t>M3</t>
  </si>
  <si>
    <t>M</t>
  </si>
  <si>
    <t>H</t>
  </si>
  <si>
    <t>PÇ</t>
  </si>
  <si>
    <t>FOLHA Nº:</t>
  </si>
  <si>
    <t>01/01 .</t>
  </si>
  <si>
    <t>DATA:</t>
  </si>
  <si>
    <t>ISS:</t>
  </si>
  <si>
    <t>FORMA DE EXECUÇÃO:                                         (      ) DIRETA                                                                              (  x  ) INDIRETA</t>
  </si>
  <si>
    <t>CÓDIGO SINAPI/SETOP</t>
  </si>
  <si>
    <t>UNID.</t>
  </si>
  <si>
    <t>74209/001</t>
  </si>
  <si>
    <t>9537</t>
  </si>
  <si>
    <t>88242</t>
  </si>
  <si>
    <t>88309</t>
  </si>
  <si>
    <t>BANCO DE JARDIM EM CONCRETO APARENTE, ACABAMENTO EM VERNIZ, E = 8 CM, 200 X 40 X 55 CM, SEM ENCOSTO</t>
  </si>
  <si>
    <r>
      <t xml:space="preserve">PREFEITURA: Município de </t>
    </r>
    <r>
      <rPr>
        <b/>
        <sz val="11"/>
        <color indexed="8"/>
        <rFont val="Calibri"/>
        <family val="2"/>
      </rPr>
      <t>Presidente Olegário</t>
    </r>
    <r>
      <rPr>
        <b/>
        <sz val="11"/>
        <rFont val="Calibri"/>
        <family val="2"/>
      </rPr>
      <t xml:space="preserve"> - MG</t>
    </r>
  </si>
  <si>
    <t>CONCRETO FCK = 15 MPA, TRAÇO 1:3,4:3,5 (CIMENTO/AREIA MÉDIA/ BRITA 1) - PREPARO MECÂNICO COM BETONEIRA 400 L</t>
  </si>
  <si>
    <t>KG</t>
  </si>
  <si>
    <t>ARM-AÇO-015</t>
  </si>
  <si>
    <t>CORTE, DOBRA E ARMAÇÃO DE AÇO CA-60</t>
  </si>
  <si>
    <t>3) RISCOS  -  ( 0,97% a 1,27%)</t>
  </si>
  <si>
    <t>73992/001</t>
  </si>
  <si>
    <t>LOCACAO CONVENCIONAL DE OBRA, ATRAVÉS DE GABARITO DE TABUAS CORRIDAS PONTALETADAS A CADA 1,50M, SEM REAPROVEITAMENTO</t>
  </si>
  <si>
    <r>
      <t>PRAZO DE EXECUÇÃO: 3</t>
    </r>
    <r>
      <rPr>
        <b/>
        <sz val="11"/>
        <color indexed="8"/>
        <rFont val="Calibri"/>
        <family val="2"/>
      </rPr>
      <t>0 dias</t>
    </r>
  </si>
  <si>
    <t>EXECUÇÃO DE PASSEIO EM PISO INTERTRAVADO, COM BLOCO RETANGULAR COR NATURAL DE 20 X 10 CM, ESPESSURA 6 CM</t>
  </si>
  <si>
    <t>92396</t>
  </si>
  <si>
    <t>OBR-VIA-075</t>
  </si>
  <si>
    <t>ESCAVAÇÃO MANUAL DE SOLOS, EM VALAS, INCLUINDO REMOÇÃO PARA BOTA FORA DO LEITO ESTRADAL H &lt;= 1,50 M</t>
  </si>
  <si>
    <t>94275</t>
  </si>
  <si>
    <t>ASSENTAMENTO DE GUIA (MEIO-FIO) EM TRECHO RETO, CONFECCIONADA EM CONCRETO PRÉ-FABRICADO, DIMENSÕES 100X15X13X20 CM (COMPRIMENTO X BASE INFERIOR X BASE SUPERIOR X ALTURA), PARA URBANIZAÇÃO INTERNA DE EMPREENDIMENTOS</t>
  </si>
  <si>
    <r>
      <t xml:space="preserve">REGIÃO/MÊS DE REFERÊNCIA: SETOP Região Triângulo e Alto Paranaíba / JAN 2017 </t>
    </r>
    <r>
      <rPr>
        <b/>
        <sz val="11"/>
        <color indexed="8"/>
        <rFont val="Calibri"/>
        <family val="2"/>
      </rPr>
      <t xml:space="preserve">_ </t>
    </r>
    <r>
      <rPr>
        <b/>
        <sz val="11"/>
        <rFont val="Calibri"/>
        <family val="2"/>
      </rPr>
      <t>Preço de Custo com Desoneração Fiscal - Lei 13.161/2015 e SINAPI - Sistema Nacional de Pesquisa de Custos e Índices da Construção Civil / MARÇO 2017</t>
    </r>
  </si>
  <si>
    <t>OBRA: Implantação de Academia ao Ar Livre no Distrito de Ponte Firme</t>
  </si>
  <si>
    <t>3.</t>
  </si>
  <si>
    <t>ESCAVAÇÃO E REGULARIZAÇÃO DO TERRENO</t>
  </si>
  <si>
    <t>3.1</t>
  </si>
  <si>
    <t>4.1</t>
  </si>
  <si>
    <t>2.2</t>
  </si>
  <si>
    <t>3.3</t>
  </si>
  <si>
    <t>3.4</t>
  </si>
  <si>
    <t>3.5</t>
  </si>
  <si>
    <t>INSTALAÇÕES INICIAIS E LOCAÇÃO DA OBRA</t>
  </si>
  <si>
    <t>PAVIMENTAÇÃO E MEIO-FIO</t>
  </si>
  <si>
    <t>6.</t>
  </si>
  <si>
    <t>6.1</t>
  </si>
  <si>
    <t>6.2</t>
  </si>
  <si>
    <t>TER-API-005</t>
  </si>
  <si>
    <t>APILOAMENTO DO FUNDO DE VALAS COM SOQUETE</t>
  </si>
  <si>
    <t>3.2</t>
  </si>
  <si>
    <t>BANCOS</t>
  </si>
  <si>
    <t>INSTALAÇÕES DOS APARELHOS</t>
  </si>
  <si>
    <t>1.2</t>
  </si>
  <si>
    <t>4.2</t>
  </si>
  <si>
    <t>LOCAL: Praça Dona Luzia Trajano - Distrito de Ponte Firme - Município de Presidente Olegário - MG</t>
  </si>
  <si>
    <t>Presidente Olegário - MG, 23 de maio de 2018.</t>
  </si>
  <si>
    <t>Presidente Olegário, 23 de maio de 2018.  '</t>
  </si>
  <si>
    <t>Empresa Licitante</t>
  </si>
  <si>
    <t>CNPJ</t>
  </si>
  <si>
    <t>Implantação de Academia ao Ar Livre no Distrito de Ponte Firme</t>
  </si>
  <si>
    <t>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</si>
</sst>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000_);_(* \(#,##0.0000\);_(* &quot;-&quot;??_);_(@_)"/>
  </numFmts>
  <fonts count="5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rgb="FFC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"/>
      <family val="2"/>
    </font>
    <font>
      <sz val="7.5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b/>
      <sz val="24"/>
      <name val="Arial"/>
      <family val="2"/>
    </font>
    <font>
      <b/>
      <sz val="2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name val="Calibri"/>
      <family val="2"/>
      <scheme val="minor"/>
    </font>
    <font>
      <b/>
      <sz val="11"/>
      <color rgb="FFC00000"/>
      <name val="Arial"/>
      <family val="2"/>
    </font>
    <font>
      <b/>
      <sz val="11"/>
      <name val="Calibri"/>
      <family val="2"/>
    </font>
    <font>
      <b/>
      <sz val="11"/>
      <color indexed="8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3"/>
      <color rgb="FFC00000"/>
      <name val="Arial"/>
      <family val="2"/>
    </font>
    <font>
      <sz val="13"/>
      <color indexed="8"/>
      <name val="Arial"/>
      <family val="2"/>
    </font>
    <font>
      <sz val="11"/>
      <color theme="1"/>
      <name val="Calibri"/>
      <family val="2"/>
    </font>
    <font>
      <u/>
      <sz val="10"/>
      <color theme="10"/>
      <name val="Arial"/>
      <family val="2"/>
    </font>
    <font>
      <b/>
      <sz val="12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5" fillId="0" borderId="0"/>
    <xf numFmtId="0" fontId="46" fillId="0" borderId="0" applyNumberFormat="0" applyFill="0" applyBorder="0" applyAlignment="0" applyProtection="0"/>
  </cellStyleXfs>
  <cellXfs count="236">
    <xf numFmtId="0" fontId="0" fillId="0" borderId="0" xfId="0"/>
    <xf numFmtId="0" fontId="6" fillId="0" borderId="0" xfId="0" applyFont="1" applyAlignment="1">
      <alignment horizontal="justify" vertical="distributed"/>
    </xf>
    <xf numFmtId="0" fontId="17" fillId="0" borderId="2" xfId="0" applyFont="1" applyBorder="1" applyAlignment="1">
      <alignment horizontal="justify" vertical="distributed" wrapText="1"/>
    </xf>
    <xf numFmtId="0" fontId="17" fillId="0" borderId="0" xfId="0" applyFont="1" applyBorder="1" applyAlignment="1">
      <alignment horizontal="justify" vertical="distributed" wrapText="1"/>
    </xf>
    <xf numFmtId="4" fontId="17" fillId="0" borderId="3" xfId="0" applyNumberFormat="1" applyFont="1" applyBorder="1" applyAlignment="1">
      <alignment horizontal="justify" vertical="distributed" wrapText="1"/>
    </xf>
    <xf numFmtId="0" fontId="18" fillId="0" borderId="2" xfId="0" applyFont="1" applyBorder="1" applyAlignment="1">
      <alignment horizontal="justify" vertical="distributed"/>
    </xf>
    <xf numFmtId="0" fontId="18" fillId="0" borderId="3" xfId="0" applyFont="1" applyBorder="1" applyAlignment="1">
      <alignment horizontal="justify" vertical="distributed"/>
    </xf>
    <xf numFmtId="4" fontId="18" fillId="0" borderId="3" xfId="0" applyNumberFormat="1" applyFont="1" applyBorder="1" applyAlignment="1">
      <alignment horizontal="justify" vertical="distributed"/>
    </xf>
    <xf numFmtId="4" fontId="7" fillId="0" borderId="0" xfId="0" applyNumberFormat="1" applyFont="1" applyAlignment="1">
      <alignment horizontal="justify" vertical="distributed" wrapText="1"/>
    </xf>
    <xf numFmtId="4" fontId="7" fillId="0" borderId="0" xfId="0" applyNumberFormat="1" applyFont="1" applyBorder="1" applyAlignment="1">
      <alignment horizontal="justify" vertical="distributed" wrapText="1"/>
    </xf>
    <xf numFmtId="0" fontId="19" fillId="0" borderId="4" xfId="0" applyFont="1" applyFill="1" applyBorder="1" applyAlignment="1">
      <alignment horizontal="justify" vertical="distributed"/>
    </xf>
    <xf numFmtId="0" fontId="19" fillId="0" borderId="5" xfId="0" applyFont="1" applyFill="1" applyBorder="1" applyAlignment="1">
      <alignment horizontal="justify" vertical="distributed"/>
    </xf>
    <xf numFmtId="0" fontId="19" fillId="0" borderId="6" xfId="0" applyFont="1" applyFill="1" applyBorder="1" applyAlignment="1">
      <alignment horizontal="justify" vertical="distributed"/>
    </xf>
    <xf numFmtId="0" fontId="20" fillId="0" borderId="0" xfId="0" applyFont="1" applyFill="1" applyBorder="1" applyAlignment="1">
      <alignment horizontal="justify" vertical="distributed"/>
    </xf>
    <xf numFmtId="0" fontId="20" fillId="0" borderId="0" xfId="0" applyFont="1" applyFill="1" applyBorder="1" applyAlignment="1">
      <alignment vertical="distributed" wrapText="1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distributed"/>
    </xf>
    <xf numFmtId="0" fontId="20" fillId="0" borderId="0" xfId="0" applyFont="1" applyFill="1" applyAlignment="1">
      <alignment vertical="center"/>
    </xf>
    <xf numFmtId="0" fontId="6" fillId="0" borderId="0" xfId="0" applyFont="1" applyFill="1" applyAlignment="1">
      <alignment horizontal="justify" vertical="distributed"/>
    </xf>
    <xf numFmtId="0" fontId="18" fillId="0" borderId="0" xfId="0" applyFont="1" applyBorder="1" applyAlignment="1">
      <alignment vertical="distributed"/>
    </xf>
    <xf numFmtId="0" fontId="19" fillId="0" borderId="0" xfId="0" applyFont="1" applyFill="1" applyBorder="1" applyAlignment="1">
      <alignment horizontal="justify" vertical="distributed"/>
    </xf>
    <xf numFmtId="0" fontId="18" fillId="0" borderId="0" xfId="0" applyFont="1" applyAlignment="1">
      <alignment horizontal="justify" vertical="distributed"/>
    </xf>
    <xf numFmtId="0" fontId="16" fillId="0" borderId="0" xfId="1"/>
    <xf numFmtId="0" fontId="16" fillId="2" borderId="2" xfId="1" applyFont="1" applyFill="1" applyBorder="1" applyAlignment="1">
      <alignment horizontal="center"/>
    </xf>
    <xf numFmtId="0" fontId="16" fillId="2" borderId="4" xfId="1" applyFill="1" applyBorder="1" applyAlignment="1">
      <alignment horizontal="center"/>
    </xf>
    <xf numFmtId="0" fontId="16" fillId="2" borderId="5" xfId="1" applyFill="1" applyBorder="1" applyAlignment="1"/>
    <xf numFmtId="0" fontId="16" fillId="2" borderId="6" xfId="1" applyFill="1" applyBorder="1" applyAlignment="1"/>
    <xf numFmtId="0" fontId="12" fillId="0" borderId="0" xfId="1" applyFont="1" applyAlignment="1">
      <alignment horizontal="center"/>
    </xf>
    <xf numFmtId="0" fontId="12" fillId="0" borderId="0" xfId="1" applyFont="1"/>
    <xf numFmtId="164" fontId="15" fillId="0" borderId="13" xfId="3" applyFont="1" applyBorder="1"/>
    <xf numFmtId="164" fontId="15" fillId="0" borderId="9" xfId="3" applyFont="1" applyBorder="1"/>
    <xf numFmtId="0" fontId="15" fillId="0" borderId="0" xfId="1" applyFont="1"/>
    <xf numFmtId="9" fontId="15" fillId="0" borderId="14" xfId="3" applyNumberFormat="1" applyFont="1" applyBorder="1"/>
    <xf numFmtId="9" fontId="15" fillId="0" borderId="44" xfId="3" applyNumberFormat="1" applyFont="1" applyBorder="1"/>
    <xf numFmtId="164" fontId="15" fillId="0" borderId="14" xfId="3" applyFont="1" applyBorder="1"/>
    <xf numFmtId="164" fontId="15" fillId="0" borderId="44" xfId="3" applyFont="1" applyBorder="1"/>
    <xf numFmtId="0" fontId="15" fillId="2" borderId="47" xfId="1" applyFont="1" applyFill="1" applyBorder="1" applyAlignment="1">
      <alignment vertical="top"/>
    </xf>
    <xf numFmtId="164" fontId="14" fillId="0" borderId="23" xfId="3" applyFont="1" applyBorder="1"/>
    <xf numFmtId="164" fontId="14" fillId="0" borderId="48" xfId="3" applyFont="1" applyBorder="1"/>
    <xf numFmtId="0" fontId="15" fillId="2" borderId="41" xfId="1" applyFont="1" applyFill="1" applyBorder="1" applyAlignment="1">
      <alignment vertical="top"/>
    </xf>
    <xf numFmtId="164" fontId="14" fillId="0" borderId="14" xfId="2" applyNumberFormat="1" applyFont="1" applyBorder="1"/>
    <xf numFmtId="164" fontId="14" fillId="0" borderId="44" xfId="3" applyNumberFormat="1" applyFont="1" applyBorder="1"/>
    <xf numFmtId="10" fontId="14" fillId="0" borderId="14" xfId="2" applyNumberFormat="1" applyFont="1" applyBorder="1"/>
    <xf numFmtId="10" fontId="14" fillId="0" borderId="44" xfId="3" applyNumberFormat="1" applyFont="1" applyBorder="1"/>
    <xf numFmtId="164" fontId="15" fillId="0" borderId="15" xfId="3" applyFont="1" applyBorder="1"/>
    <xf numFmtId="10" fontId="14" fillId="0" borderId="15" xfId="3" applyNumberFormat="1" applyFont="1" applyBorder="1"/>
    <xf numFmtId="10" fontId="14" fillId="0" borderId="49" xfId="3" applyNumberFormat="1" applyFont="1" applyBorder="1"/>
    <xf numFmtId="0" fontId="15" fillId="2" borderId="45" xfId="1" applyFont="1" applyFill="1" applyBorder="1" applyAlignment="1">
      <alignment vertical="top"/>
    </xf>
    <xf numFmtId="0" fontId="14" fillId="2" borderId="36" xfId="1" applyFont="1" applyFill="1" applyBorder="1" applyAlignment="1">
      <alignment horizontal="left"/>
    </xf>
    <xf numFmtId="164" fontId="15" fillId="2" borderId="36" xfId="3" applyFont="1" applyFill="1" applyBorder="1"/>
    <xf numFmtId="10" fontId="14" fillId="2" borderId="36" xfId="3" applyNumberFormat="1" applyFont="1" applyFill="1" applyBorder="1"/>
    <xf numFmtId="10" fontId="14" fillId="2" borderId="50" xfId="3" applyNumberFormat="1" applyFont="1" applyFill="1" applyBorder="1"/>
    <xf numFmtId="0" fontId="16" fillId="2" borderId="2" xfId="1" applyFont="1" applyFill="1" applyBorder="1" applyAlignment="1">
      <alignment horizontal="center" vertical="top"/>
    </xf>
    <xf numFmtId="0" fontId="16" fillId="2" borderId="0" xfId="1" applyFill="1" applyBorder="1"/>
    <xf numFmtId="0" fontId="16" fillId="2" borderId="3" xfId="1" applyFill="1" applyBorder="1"/>
    <xf numFmtId="0" fontId="16" fillId="2" borderId="4" xfId="1" applyFont="1" applyFill="1" applyBorder="1" applyAlignment="1">
      <alignment horizontal="center" vertical="top"/>
    </xf>
    <xf numFmtId="0" fontId="16" fillId="2" borderId="5" xfId="1" applyFill="1" applyBorder="1"/>
    <xf numFmtId="0" fontId="16" fillId="2" borderId="6" xfId="1" applyFill="1" applyBorder="1"/>
    <xf numFmtId="0" fontId="16" fillId="0" borderId="0" xfId="1" applyFont="1" applyAlignment="1">
      <alignment horizontal="center" vertical="top"/>
    </xf>
    <xf numFmtId="0" fontId="16" fillId="0" borderId="0" xfId="1" applyAlignment="1">
      <alignment wrapText="1"/>
    </xf>
    <xf numFmtId="0" fontId="5" fillId="0" borderId="0" xfId="4"/>
    <xf numFmtId="10" fontId="5" fillId="0" borderId="18" xfId="2" applyNumberFormat="1" applyFont="1" applyBorder="1"/>
    <xf numFmtId="0" fontId="5" fillId="0" borderId="0" xfId="4" applyBorder="1"/>
    <xf numFmtId="0" fontId="23" fillId="0" borderId="0" xfId="4" applyFont="1"/>
    <xf numFmtId="0" fontId="24" fillId="0" borderId="38" xfId="4" applyFont="1" applyBorder="1"/>
    <xf numFmtId="0" fontId="5" fillId="0" borderId="39" xfId="4" applyBorder="1"/>
    <xf numFmtId="0" fontId="25" fillId="0" borderId="40" xfId="4" applyFont="1" applyBorder="1"/>
    <xf numFmtId="165" fontId="26" fillId="0" borderId="18" xfId="3" applyNumberFormat="1" applyFont="1" applyBorder="1"/>
    <xf numFmtId="0" fontId="24" fillId="0" borderId="2" xfId="4" applyFont="1" applyBorder="1"/>
    <xf numFmtId="0" fontId="25" fillId="0" borderId="3" xfId="4" applyFont="1" applyBorder="1"/>
    <xf numFmtId="0" fontId="24" fillId="0" borderId="4" xfId="4" applyFont="1" applyBorder="1"/>
    <xf numFmtId="0" fontId="5" fillId="0" borderId="5" xfId="4" applyBorder="1"/>
    <xf numFmtId="0" fontId="5" fillId="0" borderId="6" xfId="4" applyBorder="1"/>
    <xf numFmtId="10" fontId="5" fillId="0" borderId="0" xfId="2" applyNumberFormat="1" applyFont="1" applyBorder="1"/>
    <xf numFmtId="0" fontId="5" fillId="0" borderId="0" xfId="4" applyAlignment="1"/>
    <xf numFmtId="0" fontId="5" fillId="0" borderId="0" xfId="4" applyAlignment="1">
      <alignment horizontal="right"/>
    </xf>
    <xf numFmtId="0" fontId="5" fillId="0" borderId="23" xfId="4" applyBorder="1" applyAlignment="1">
      <alignment horizontal="center" vertical="center"/>
    </xf>
    <xf numFmtId="0" fontId="5" fillId="0" borderId="48" xfId="4" applyBorder="1" applyAlignment="1">
      <alignment horizontal="center" vertical="center"/>
    </xf>
    <xf numFmtId="10" fontId="5" fillId="0" borderId="53" xfId="4" applyNumberFormat="1" applyBorder="1"/>
    <xf numFmtId="10" fontId="5" fillId="0" borderId="54" xfId="4" applyNumberFormat="1" applyBorder="1"/>
    <xf numFmtId="0" fontId="27" fillId="0" borderId="0" xfId="4" applyFont="1" applyBorder="1" applyAlignment="1">
      <alignment horizontal="right" vertical="center"/>
    </xf>
    <xf numFmtId="10" fontId="28" fillId="0" borderId="0" xfId="2" applyNumberFormat="1" applyFont="1" applyBorder="1" applyAlignment="1">
      <alignment horizontal="center" vertical="center"/>
    </xf>
    <xf numFmtId="0" fontId="11" fillId="0" borderId="0" xfId="4" applyFont="1"/>
    <xf numFmtId="0" fontId="10" fillId="2" borderId="38" xfId="1" applyFont="1" applyFill="1" applyBorder="1" applyAlignment="1"/>
    <xf numFmtId="0" fontId="18" fillId="0" borderId="0" xfId="0" applyFont="1" applyBorder="1" applyAlignment="1">
      <alignment horizontal="justify" vertical="distributed"/>
    </xf>
    <xf numFmtId="0" fontId="32" fillId="0" borderId="0" xfId="4" applyFont="1"/>
    <xf numFmtId="49" fontId="4" fillId="0" borderId="13" xfId="0" applyNumberFormat="1" applyFont="1" applyFill="1" applyBorder="1" applyAlignment="1">
      <alignment horizontal="center" vertical="center" wrapText="1"/>
    </xf>
    <xf numFmtId="0" fontId="35" fillId="3" borderId="12" xfId="0" applyFont="1" applyFill="1" applyBorder="1" applyAlignment="1">
      <alignment horizontal="center" vertical="center" wrapText="1"/>
    </xf>
    <xf numFmtId="49" fontId="36" fillId="0" borderId="13" xfId="0" applyNumberFormat="1" applyFont="1" applyFill="1" applyBorder="1" applyAlignment="1">
      <alignment horizontal="center" vertical="center" wrapText="1"/>
    </xf>
    <xf numFmtId="0" fontId="35" fillId="3" borderId="10" xfId="0" applyFont="1" applyFill="1" applyBorder="1" applyAlignment="1">
      <alignment horizontal="center" vertical="center"/>
    </xf>
    <xf numFmtId="4" fontId="35" fillId="3" borderId="18" xfId="0" applyNumberFormat="1" applyFont="1" applyFill="1" applyBorder="1" applyAlignment="1">
      <alignment horizontal="right" vertical="center" wrapText="1"/>
    </xf>
    <xf numFmtId="0" fontId="37" fillId="0" borderId="0" xfId="0" applyFont="1" applyFill="1" applyAlignment="1">
      <alignment horizontal="justify" vertical="distributed"/>
    </xf>
    <xf numFmtId="0" fontId="37" fillId="0" borderId="0" xfId="0" applyFont="1" applyAlignment="1">
      <alignment horizontal="justify" vertical="distributed"/>
    </xf>
    <xf numFmtId="0" fontId="38" fillId="0" borderId="22" xfId="0" applyFont="1" applyFill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left" vertical="center" wrapText="1"/>
    </xf>
    <xf numFmtId="0" fontId="38" fillId="0" borderId="13" xfId="0" applyFont="1" applyFill="1" applyBorder="1" applyAlignment="1">
      <alignment horizontal="center" vertical="center"/>
    </xf>
    <xf numFmtId="2" fontId="38" fillId="4" borderId="13" xfId="0" applyNumberFormat="1" applyFont="1" applyFill="1" applyBorder="1" applyAlignment="1">
      <alignment horizontal="center" vertical="center" wrapText="1"/>
    </xf>
    <xf numFmtId="2" fontId="38" fillId="0" borderId="13" xfId="0" applyNumberFormat="1" applyFont="1" applyFill="1" applyBorder="1" applyAlignment="1">
      <alignment horizontal="center" vertical="center" wrapText="1"/>
    </xf>
    <xf numFmtId="4" fontId="4" fillId="0" borderId="23" xfId="0" applyNumberFormat="1" applyFont="1" applyFill="1" applyBorder="1" applyAlignment="1">
      <alignment horizontal="center" vertical="center" wrapText="1"/>
    </xf>
    <xf numFmtId="4" fontId="38" fillId="0" borderId="9" xfId="0" applyNumberFormat="1" applyFont="1" applyFill="1" applyBorder="1" applyAlignment="1">
      <alignment horizontal="right" vertical="center" wrapText="1"/>
    </xf>
    <xf numFmtId="0" fontId="39" fillId="0" borderId="0" xfId="0" applyFont="1" applyFill="1" applyBorder="1" applyAlignment="1">
      <alignment horizontal="justify" vertical="distributed"/>
    </xf>
    <xf numFmtId="4" fontId="4" fillId="0" borderId="14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vertical="distributed"/>
    </xf>
    <xf numFmtId="0" fontId="35" fillId="0" borderId="33" xfId="0" applyFont="1" applyFill="1" applyBorder="1" applyAlignment="1">
      <alignment vertical="distributed"/>
    </xf>
    <xf numFmtId="16" fontId="35" fillId="0" borderId="34" xfId="0" applyNumberFormat="1" applyFont="1" applyFill="1" applyBorder="1" applyAlignment="1">
      <alignment horizontal="left" vertical="distributed"/>
    </xf>
    <xf numFmtId="0" fontId="39" fillId="0" borderId="0" xfId="0" applyFont="1" applyFill="1" applyBorder="1" applyAlignment="1">
      <alignment vertical="center"/>
    </xf>
    <xf numFmtId="0" fontId="35" fillId="0" borderId="7" xfId="0" applyFont="1" applyFill="1" applyBorder="1" applyAlignment="1">
      <alignment vertical="distributed"/>
    </xf>
    <xf numFmtId="14" fontId="35" fillId="0" borderId="20" xfId="0" applyNumberFormat="1" applyFont="1" applyFill="1" applyBorder="1" applyAlignment="1">
      <alignment horizontal="left" vertical="distributed"/>
    </xf>
    <xf numFmtId="10" fontId="35" fillId="0" borderId="21" xfId="0" applyNumberFormat="1" applyFont="1" applyFill="1" applyBorder="1" applyAlignment="1">
      <alignment vertical="distributed"/>
    </xf>
    <xf numFmtId="10" fontId="35" fillId="0" borderId="20" xfId="0" applyNumberFormat="1" applyFont="1" applyFill="1" applyBorder="1" applyAlignment="1">
      <alignment horizontal="left" vertical="distributed"/>
    </xf>
    <xf numFmtId="49" fontId="41" fillId="3" borderId="10" xfId="0" applyNumberFormat="1" applyFont="1" applyFill="1" applyBorder="1" applyAlignment="1">
      <alignment horizontal="center" vertical="center" wrapText="1"/>
    </xf>
    <xf numFmtId="49" fontId="41" fillId="3" borderId="11" xfId="0" applyNumberFormat="1" applyFont="1" applyFill="1" applyBorder="1" applyAlignment="1">
      <alignment horizontal="center" vertical="center" wrapText="1"/>
    </xf>
    <xf numFmtId="49" fontId="41" fillId="3" borderId="1" xfId="0" applyNumberFormat="1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right" vertical="distributed"/>
    </xf>
    <xf numFmtId="0" fontId="43" fillId="0" borderId="0" xfId="0" applyFont="1" applyFill="1" applyBorder="1" applyAlignment="1">
      <alignment vertical="center"/>
    </xf>
    <xf numFmtId="0" fontId="44" fillId="0" borderId="0" xfId="0" applyFont="1" applyFill="1" applyAlignment="1">
      <alignment horizontal="justify" vertical="distributed"/>
    </xf>
    <xf numFmtId="0" fontId="44" fillId="0" borderId="0" xfId="0" applyFont="1" applyAlignment="1">
      <alignment horizontal="justify" vertical="distributed"/>
    </xf>
    <xf numFmtId="0" fontId="45" fillId="0" borderId="14" xfId="0" applyFont="1" applyFill="1" applyBorder="1" applyAlignment="1">
      <alignment horizontal="center" vertical="center"/>
    </xf>
    <xf numFmtId="0" fontId="4" fillId="0" borderId="0" xfId="4" applyFont="1"/>
    <xf numFmtId="0" fontId="3" fillId="0" borderId="14" xfId="0" applyFont="1" applyFill="1" applyBorder="1" applyAlignment="1">
      <alignment horizontal="center" vertical="center"/>
    </xf>
    <xf numFmtId="0" fontId="11" fillId="0" borderId="2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12" fillId="2" borderId="2" xfId="1" applyFont="1" applyFill="1" applyBorder="1" applyAlignment="1">
      <alignment horizontal="center" vertical="top" wrapText="1"/>
    </xf>
    <xf numFmtId="0" fontId="12" fillId="2" borderId="0" xfId="1" applyFont="1" applyFill="1" applyBorder="1" applyAlignment="1">
      <alignment horizontal="center" vertical="top" wrapText="1"/>
    </xf>
    <xf numFmtId="0" fontId="12" fillId="2" borderId="3" xfId="1" applyFont="1" applyFill="1" applyBorder="1" applyAlignment="1">
      <alignment horizontal="center" vertical="top" wrapText="1"/>
    </xf>
    <xf numFmtId="0" fontId="12" fillId="0" borderId="14" xfId="1" applyFont="1" applyBorder="1" applyAlignment="1">
      <alignment horizontal="center" vertical="center"/>
    </xf>
    <xf numFmtId="0" fontId="12" fillId="0" borderId="56" xfId="1" applyFont="1" applyBorder="1" applyAlignment="1">
      <alignment horizontal="center" vertical="center"/>
    </xf>
    <xf numFmtId="0" fontId="12" fillId="0" borderId="44" xfId="1" applyFont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0" fontId="46" fillId="0" borderId="0" xfId="5" applyAlignment="1">
      <alignment horizontal="justify" vertical="distributed"/>
    </xf>
    <xf numFmtId="4" fontId="47" fillId="3" borderId="18" xfId="0" applyNumberFormat="1" applyFont="1" applyFill="1" applyBorder="1" applyAlignment="1">
      <alignment horizontal="right" vertical="center" wrapText="1"/>
    </xf>
    <xf numFmtId="0" fontId="35" fillId="0" borderId="56" xfId="0" applyFont="1" applyFill="1" applyBorder="1" applyAlignment="1">
      <alignment horizontal="left" vertical="center" wrapText="1"/>
    </xf>
    <xf numFmtId="0" fontId="35" fillId="0" borderId="14" xfId="0" applyFont="1" applyFill="1" applyBorder="1" applyAlignment="1">
      <alignment horizontal="left" vertical="center" wrapText="1"/>
    </xf>
    <xf numFmtId="0" fontId="35" fillId="0" borderId="21" xfId="0" applyFont="1" applyFill="1" applyBorder="1" applyAlignment="1">
      <alignment horizontal="left" vertical="distributed"/>
    </xf>
    <xf numFmtId="0" fontId="35" fillId="0" borderId="20" xfId="0" applyFont="1" applyFill="1" applyBorder="1" applyAlignment="1">
      <alignment horizontal="left" vertical="distributed"/>
    </xf>
    <xf numFmtId="0" fontId="35" fillId="0" borderId="56" xfId="0" applyFont="1" applyFill="1" applyBorder="1" applyAlignment="1">
      <alignment horizontal="left" vertical="distributed" wrapText="1"/>
    </xf>
    <xf numFmtId="0" fontId="35" fillId="0" borderId="14" xfId="0" applyFont="1" applyFill="1" applyBorder="1" applyAlignment="1">
      <alignment horizontal="left" vertical="distributed" wrapText="1"/>
    </xf>
    <xf numFmtId="0" fontId="31" fillId="0" borderId="28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42" fillId="3" borderId="28" xfId="0" applyFont="1" applyFill="1" applyBorder="1" applyAlignment="1">
      <alignment horizontal="center" vertical="distributed"/>
    </xf>
    <xf numFmtId="0" fontId="42" fillId="3" borderId="29" xfId="0" applyFont="1" applyFill="1" applyBorder="1" applyAlignment="1">
      <alignment horizontal="center" vertical="distributed"/>
    </xf>
    <xf numFmtId="0" fontId="42" fillId="3" borderId="19" xfId="0" applyFont="1" applyFill="1" applyBorder="1" applyAlignment="1">
      <alignment horizontal="center" vertical="distributed"/>
    </xf>
    <xf numFmtId="0" fontId="35" fillId="0" borderId="30" xfId="0" applyFont="1" applyFill="1" applyBorder="1" applyAlignment="1">
      <alignment horizontal="left" vertical="distributed"/>
    </xf>
    <xf numFmtId="0" fontId="35" fillId="0" borderId="31" xfId="0" applyFont="1" applyFill="1" applyBorder="1" applyAlignment="1">
      <alignment horizontal="left" vertical="distributed"/>
    </xf>
    <xf numFmtId="0" fontId="35" fillId="0" borderId="32" xfId="0" applyFont="1" applyFill="1" applyBorder="1" applyAlignment="1">
      <alignment horizontal="left" vertical="distributed"/>
    </xf>
    <xf numFmtId="0" fontId="35" fillId="0" borderId="35" xfId="0" applyFont="1" applyFill="1" applyBorder="1" applyAlignment="1">
      <alignment horizontal="left" vertical="distributed"/>
    </xf>
    <xf numFmtId="0" fontId="35" fillId="0" borderId="8" xfId="0" applyFont="1" applyFill="1" applyBorder="1" applyAlignment="1">
      <alignment horizontal="left" vertical="distributed"/>
    </xf>
    <xf numFmtId="0" fontId="18" fillId="0" borderId="0" xfId="0" applyFont="1" applyBorder="1" applyAlignment="1">
      <alignment horizontal="justify" vertical="distributed"/>
    </xf>
    <xf numFmtId="0" fontId="35" fillId="3" borderId="17" xfId="0" applyFont="1" applyFill="1" applyBorder="1" applyAlignment="1">
      <alignment horizontal="left" vertical="center"/>
    </xf>
    <xf numFmtId="0" fontId="35" fillId="3" borderId="29" xfId="0" applyFont="1" applyFill="1" applyBorder="1" applyAlignment="1">
      <alignment horizontal="left" vertical="center"/>
    </xf>
    <xf numFmtId="0" fontId="33" fillId="3" borderId="10" xfId="0" quotePrefix="1" applyFont="1" applyFill="1" applyBorder="1" applyAlignment="1">
      <alignment horizontal="center" vertical="center" wrapText="1"/>
    </xf>
    <xf numFmtId="0" fontId="33" fillId="3" borderId="11" xfId="0" applyFont="1" applyFill="1" applyBorder="1" applyAlignment="1">
      <alignment horizontal="center" vertical="center" wrapText="1"/>
    </xf>
    <xf numFmtId="0" fontId="33" fillId="3" borderId="17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distributed"/>
    </xf>
    <xf numFmtId="0" fontId="21" fillId="0" borderId="0" xfId="0" applyFont="1" applyBorder="1" applyAlignment="1">
      <alignment horizontal="center" vertical="distributed"/>
    </xf>
    <xf numFmtId="0" fontId="34" fillId="0" borderId="0" xfId="0" applyFont="1" applyBorder="1" applyAlignment="1">
      <alignment horizontal="center" vertical="distributed"/>
    </xf>
    <xf numFmtId="0" fontId="34" fillId="0" borderId="3" xfId="0" applyFont="1" applyBorder="1" applyAlignment="1">
      <alignment horizontal="center" vertical="distributed"/>
    </xf>
    <xf numFmtId="2" fontId="38" fillId="0" borderId="7" xfId="0" applyNumberFormat="1" applyFont="1" applyFill="1" applyBorder="1" applyAlignment="1">
      <alignment horizontal="center" vertical="center" wrapText="1"/>
    </xf>
    <xf numFmtId="2" fontId="38" fillId="0" borderId="21" xfId="0" applyNumberFormat="1" applyFont="1" applyFill="1" applyBorder="1" applyAlignment="1">
      <alignment horizontal="center" vertical="center" wrapText="1"/>
    </xf>
    <xf numFmtId="2" fontId="38" fillId="0" borderId="20" xfId="0" applyNumberFormat="1" applyFont="1" applyFill="1" applyBorder="1" applyAlignment="1">
      <alignment horizontal="center" vertical="center" wrapText="1"/>
    </xf>
    <xf numFmtId="0" fontId="29" fillId="0" borderId="0" xfId="4" applyFont="1" applyAlignment="1">
      <alignment horizontal="justify" vertical="top" wrapText="1"/>
    </xf>
    <xf numFmtId="0" fontId="5" fillId="0" borderId="0" xfId="4" applyAlignment="1">
      <alignment horizontal="left" wrapText="1"/>
    </xf>
    <xf numFmtId="0" fontId="5" fillId="0" borderId="0" xfId="4" applyAlignment="1">
      <alignment horizontal="right"/>
    </xf>
    <xf numFmtId="0" fontId="5" fillId="0" borderId="3" xfId="4" applyBorder="1" applyAlignment="1">
      <alignment horizontal="right"/>
    </xf>
    <xf numFmtId="0" fontId="27" fillId="0" borderId="38" xfId="4" applyFont="1" applyBorder="1" applyAlignment="1">
      <alignment horizontal="right" vertical="center"/>
    </xf>
    <xf numFmtId="0" fontId="27" fillId="0" borderId="51" xfId="4" applyFont="1" applyBorder="1" applyAlignment="1">
      <alignment horizontal="right" vertical="center"/>
    </xf>
    <xf numFmtId="0" fontId="27" fillId="0" borderId="4" xfId="4" applyFont="1" applyBorder="1" applyAlignment="1">
      <alignment horizontal="right" vertical="center"/>
    </xf>
    <xf numFmtId="0" fontId="27" fillId="0" borderId="27" xfId="4" applyFont="1" applyBorder="1" applyAlignment="1">
      <alignment horizontal="right" vertical="center"/>
    </xf>
    <xf numFmtId="10" fontId="28" fillId="0" borderId="23" xfId="2" applyNumberFormat="1" applyFont="1" applyBorder="1" applyAlignment="1">
      <alignment horizontal="center" vertical="center"/>
    </xf>
    <xf numFmtId="10" fontId="28" fillId="0" borderId="48" xfId="2" applyNumberFormat="1" applyFont="1" applyBorder="1" applyAlignment="1">
      <alignment horizontal="center" vertical="center"/>
    </xf>
    <xf numFmtId="10" fontId="28" fillId="0" borderId="53" xfId="2" applyNumberFormat="1" applyFont="1" applyBorder="1" applyAlignment="1">
      <alignment horizontal="center" vertical="center"/>
    </xf>
    <xf numFmtId="10" fontId="28" fillId="0" borderId="54" xfId="2" applyNumberFormat="1" applyFont="1" applyBorder="1" applyAlignment="1">
      <alignment horizontal="center" vertical="center"/>
    </xf>
    <xf numFmtId="0" fontId="5" fillId="0" borderId="52" xfId="4" applyBorder="1" applyAlignment="1">
      <alignment horizontal="center" vertical="center"/>
    </xf>
    <xf numFmtId="0" fontId="5" fillId="0" borderId="23" xfId="4" applyBorder="1" applyAlignment="1">
      <alignment horizontal="center" vertical="center"/>
    </xf>
    <xf numFmtId="0" fontId="5" fillId="0" borderId="55" xfId="4" applyBorder="1" applyAlignment="1">
      <alignment horizontal="center" vertical="center"/>
    </xf>
    <xf numFmtId="0" fontId="5" fillId="0" borderId="53" xfId="4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4" applyFont="1" applyAlignment="1">
      <alignment horizontal="center"/>
    </xf>
    <xf numFmtId="0" fontId="27" fillId="5" borderId="38" xfId="4" applyFont="1" applyFill="1" applyBorder="1" applyAlignment="1">
      <alignment horizontal="right" vertical="center"/>
    </xf>
    <xf numFmtId="0" fontId="27" fillId="5" borderId="51" xfId="4" applyFont="1" applyFill="1" applyBorder="1" applyAlignment="1">
      <alignment horizontal="right" vertical="center"/>
    </xf>
    <xf numFmtId="0" fontId="27" fillId="5" borderId="4" xfId="4" applyFont="1" applyFill="1" applyBorder="1" applyAlignment="1">
      <alignment horizontal="right" vertical="center"/>
    </xf>
    <xf numFmtId="0" fontId="27" fillId="5" borderId="27" xfId="4" applyFont="1" applyFill="1" applyBorder="1" applyAlignment="1">
      <alignment horizontal="right" vertical="center"/>
    </xf>
    <xf numFmtId="10" fontId="28" fillId="5" borderId="23" xfId="2" applyNumberFormat="1" applyFont="1" applyFill="1" applyBorder="1" applyAlignment="1">
      <alignment horizontal="center" vertical="center"/>
    </xf>
    <xf numFmtId="10" fontId="28" fillId="5" borderId="48" xfId="2" applyNumberFormat="1" applyFont="1" applyFill="1" applyBorder="1" applyAlignment="1">
      <alignment horizontal="center" vertical="center"/>
    </xf>
    <xf numFmtId="10" fontId="28" fillId="5" borderId="53" xfId="2" applyNumberFormat="1" applyFont="1" applyFill="1" applyBorder="1" applyAlignment="1">
      <alignment horizontal="center" vertical="center"/>
    </xf>
    <xf numFmtId="10" fontId="28" fillId="5" borderId="54" xfId="2" applyNumberFormat="1" applyFont="1" applyFill="1" applyBorder="1" applyAlignment="1">
      <alignment horizontal="center" vertical="center"/>
    </xf>
    <xf numFmtId="0" fontId="21" fillId="2" borderId="0" xfId="1" applyFont="1" applyFill="1" applyBorder="1" applyAlignment="1">
      <alignment horizontal="right" vertical="center" wrapText="1"/>
    </xf>
    <xf numFmtId="0" fontId="21" fillId="2" borderId="3" xfId="1" applyFont="1" applyFill="1" applyBorder="1" applyAlignment="1">
      <alignment horizontal="right" vertical="center" wrapText="1"/>
    </xf>
    <xf numFmtId="0" fontId="14" fillId="0" borderId="15" xfId="1" applyFont="1" applyBorder="1" applyAlignment="1">
      <alignment horizontal="left"/>
    </xf>
    <xf numFmtId="164" fontId="15" fillId="0" borderId="15" xfId="3" applyFont="1" applyBorder="1" applyAlignment="1">
      <alignment horizontal="center"/>
    </xf>
    <xf numFmtId="164" fontId="15" fillId="0" borderId="16" xfId="3" applyFont="1" applyBorder="1" applyAlignment="1">
      <alignment horizontal="center"/>
    </xf>
    <xf numFmtId="0" fontId="11" fillId="0" borderId="45" xfId="1" applyFont="1" applyBorder="1" applyAlignment="1">
      <alignment horizontal="center" vertical="center"/>
    </xf>
    <xf numFmtId="0" fontId="11" fillId="0" borderId="46" xfId="1" applyFont="1" applyBorder="1" applyAlignment="1">
      <alignment horizontal="center" vertical="center"/>
    </xf>
    <xf numFmtId="0" fontId="14" fillId="0" borderId="24" xfId="1" applyFont="1" applyBorder="1" applyAlignment="1">
      <alignment horizontal="left" vertical="center"/>
    </xf>
    <xf numFmtId="0" fontId="14" fillId="0" borderId="36" xfId="1" applyFont="1" applyBorder="1" applyAlignment="1">
      <alignment horizontal="left" vertical="center"/>
    </xf>
    <xf numFmtId="0" fontId="14" fillId="0" borderId="26" xfId="1" applyFont="1" applyBorder="1" applyAlignment="1">
      <alignment horizontal="left" vertical="center"/>
    </xf>
    <xf numFmtId="0" fontId="14" fillId="0" borderId="25" xfId="1" applyFont="1" applyBorder="1" applyAlignment="1">
      <alignment horizontal="left" vertical="center"/>
    </xf>
    <xf numFmtId="0" fontId="14" fillId="0" borderId="5" xfId="1" applyFont="1" applyBorder="1" applyAlignment="1">
      <alignment horizontal="left" vertical="center"/>
    </xf>
    <xf numFmtId="0" fontId="14" fillId="0" borderId="27" xfId="1" applyFont="1" applyBorder="1" applyAlignment="1">
      <alignment horizontal="left" vertical="center"/>
    </xf>
    <xf numFmtId="0" fontId="14" fillId="0" borderId="23" xfId="1" applyFont="1" applyBorder="1" applyAlignment="1">
      <alignment horizontal="left"/>
    </xf>
    <xf numFmtId="0" fontId="14" fillId="0" borderId="14" xfId="1" applyFont="1" applyBorder="1" applyAlignment="1">
      <alignment horizontal="left"/>
    </xf>
    <xf numFmtId="164" fontId="15" fillId="0" borderId="13" xfId="3" applyFont="1" applyBorder="1" applyAlignment="1">
      <alignment horizontal="center"/>
    </xf>
    <xf numFmtId="0" fontId="14" fillId="0" borderId="42" xfId="1" applyFont="1" applyBorder="1" applyAlignment="1">
      <alignment horizontal="left" vertical="center"/>
    </xf>
    <xf numFmtId="0" fontId="14" fillId="0" borderId="37" xfId="1" applyFont="1" applyBorder="1" applyAlignment="1">
      <alignment horizontal="left" vertical="center"/>
    </xf>
    <xf numFmtId="0" fontId="14" fillId="0" borderId="43" xfId="1" applyFont="1" applyBorder="1" applyAlignment="1">
      <alignment horizontal="left" vertical="center"/>
    </xf>
    <xf numFmtId="0" fontId="12" fillId="0" borderId="14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11" fillId="0" borderId="41" xfId="1" applyFont="1" applyBorder="1" applyAlignment="1">
      <alignment horizontal="center" vertical="center"/>
    </xf>
    <xf numFmtId="0" fontId="16" fillId="0" borderId="22" xfId="1" applyBorder="1" applyAlignment="1">
      <alignment vertical="center"/>
    </xf>
    <xf numFmtId="0" fontId="16" fillId="2" borderId="0" xfId="1" applyFont="1" applyFill="1" applyBorder="1" applyAlignment="1">
      <alignment horizontal="center"/>
    </xf>
    <xf numFmtId="0" fontId="16" fillId="2" borderId="3" xfId="1" applyFont="1" applyFill="1" applyBorder="1" applyAlignment="1">
      <alignment horizontal="center"/>
    </xf>
    <xf numFmtId="0" fontId="11" fillId="0" borderId="28" xfId="1" applyFont="1" applyBorder="1" applyAlignment="1">
      <alignment horizontal="center"/>
    </xf>
    <xf numFmtId="0" fontId="11" fillId="0" borderId="29" xfId="1" applyFont="1" applyBorder="1" applyAlignment="1">
      <alignment horizontal="center"/>
    </xf>
    <xf numFmtId="0" fontId="11" fillId="0" borderId="19" xfId="1" applyFont="1" applyBorder="1" applyAlignment="1">
      <alignment horizontal="center"/>
    </xf>
    <xf numFmtId="0" fontId="12" fillId="2" borderId="28" xfId="1" applyFont="1" applyFill="1" applyBorder="1" applyAlignment="1">
      <alignment horizontal="center" vertical="top" wrapText="1"/>
    </xf>
    <xf numFmtId="0" fontId="12" fillId="2" borderId="29" xfId="1" applyFont="1" applyFill="1" applyBorder="1" applyAlignment="1">
      <alignment horizontal="center" vertical="top" wrapText="1"/>
    </xf>
    <xf numFmtId="0" fontId="12" fillId="2" borderId="19" xfId="1" applyFont="1" applyFill="1" applyBorder="1" applyAlignment="1">
      <alignment horizontal="center" vertical="top" wrapText="1"/>
    </xf>
    <xf numFmtId="0" fontId="10" fillId="2" borderId="39" xfId="1" applyFont="1" applyFill="1" applyBorder="1" applyAlignment="1">
      <alignment horizontal="center"/>
    </xf>
    <xf numFmtId="0" fontId="10" fillId="2" borderId="40" xfId="1" applyFont="1" applyFill="1" applyBorder="1" applyAlignment="1">
      <alignment horizontal="center"/>
    </xf>
    <xf numFmtId="0" fontId="16" fillId="2" borderId="0" xfId="1" applyFill="1" applyBorder="1" applyAlignment="1"/>
    <xf numFmtId="0" fontId="16" fillId="2" borderId="37" xfId="1" applyFill="1" applyBorder="1" applyAlignment="1">
      <alignment horizontal="center" wrapText="1"/>
    </xf>
    <xf numFmtId="0" fontId="22" fillId="2" borderId="0" xfId="1" applyFont="1" applyFill="1" applyBorder="1" applyAlignment="1">
      <alignment vertical="center" wrapText="1"/>
    </xf>
    <xf numFmtId="0" fontId="8" fillId="2" borderId="0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  <xf numFmtId="0" fontId="8" fillId="2" borderId="0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36" xfId="1" applyFont="1" applyFill="1" applyBorder="1" applyAlignment="1">
      <alignment horizontal="center" vertical="center" wrapText="1"/>
    </xf>
  </cellXfs>
  <cellStyles count="6">
    <cellStyle name="Hiperlink" xfId="5" builtinId="8"/>
    <cellStyle name="Normal" xfId="0" builtinId="0"/>
    <cellStyle name="Normal 2" xfId="1"/>
    <cellStyle name="Normal 3" xfId="4"/>
    <cellStyle name="Porcentagem 2" xfId="2"/>
    <cellStyle name="Vírgula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0</xdr:row>
      <xdr:rowOff>57150</xdr:rowOff>
    </xdr:from>
    <xdr:to>
      <xdr:col>1</xdr:col>
      <xdr:colOff>1009649</xdr:colOff>
      <xdr:row>0</xdr:row>
      <xdr:rowOff>650005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2450" y="57150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47625</xdr:rowOff>
    </xdr:from>
    <xdr:to>
      <xdr:col>1</xdr:col>
      <xdr:colOff>400049</xdr:colOff>
      <xdr:row>0</xdr:row>
      <xdr:rowOff>640480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47625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419102</xdr:colOff>
      <xdr:row>0</xdr:row>
      <xdr:rowOff>19050</xdr:rowOff>
    </xdr:from>
    <xdr:to>
      <xdr:col>1</xdr:col>
      <xdr:colOff>581026</xdr:colOff>
      <xdr:row>3</xdr:row>
      <xdr:rowOff>2305</xdr:rowOff>
    </xdr:to>
    <xdr:pic>
      <xdr:nvPicPr>
        <xdr:cNvPr id="11266" name="Imagem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2" y="19050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0</xdr:row>
          <xdr:rowOff>171450</xdr:rowOff>
        </xdr:from>
        <xdr:to>
          <xdr:col>7</xdr:col>
          <xdr:colOff>0</xdr:colOff>
          <xdr:row>2</xdr:row>
          <xdr:rowOff>28575</xdr:rowOff>
        </xdr:to>
        <xdr:sp macro="" textlink="">
          <xdr:nvSpPr>
            <xdr:cNvPr id="11265" name="Imagem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Q45"/>
  <sheetViews>
    <sheetView showGridLines="0" showZeros="0" tabSelected="1" zoomScaleSheetLayoutView="100" workbookViewId="0">
      <selection activeCell="F22" sqref="F22:H23"/>
    </sheetView>
  </sheetViews>
  <sheetFormatPr defaultRowHeight="12.75" outlineLevelRow="1" x14ac:dyDescent="0.2"/>
  <cols>
    <col min="1" max="1" width="5.85546875" style="1" customWidth="1"/>
    <col min="2" max="2" width="16.28515625" style="1" customWidth="1"/>
    <col min="3" max="3" width="70.140625" style="1" customWidth="1"/>
    <col min="4" max="4" width="6.85546875" style="1" customWidth="1"/>
    <col min="5" max="5" width="13.5703125" style="1" customWidth="1"/>
    <col min="6" max="6" width="10.42578125" style="1" customWidth="1"/>
    <col min="7" max="7" width="11.140625" style="1" bestFit="1" customWidth="1"/>
    <col min="8" max="8" width="12.7109375" style="1" bestFit="1" customWidth="1"/>
    <col min="9" max="9" width="12.140625" style="1" customWidth="1"/>
    <col min="10" max="10" width="4.7109375" style="1" bestFit="1" customWidth="1"/>
    <col min="11" max="11" width="13.7109375" style="1" bestFit="1" customWidth="1"/>
    <col min="12" max="16384" width="9.140625" style="1"/>
  </cols>
  <sheetData>
    <row r="1" spans="1:17" ht="54.75" customHeight="1" thickBot="1" x14ac:dyDescent="0.25">
      <c r="A1" s="142" t="s">
        <v>68</v>
      </c>
      <c r="B1" s="143"/>
      <c r="C1" s="143"/>
      <c r="D1" s="143"/>
      <c r="E1" s="143"/>
      <c r="F1" s="143"/>
      <c r="G1" s="143"/>
      <c r="H1" s="144"/>
      <c r="I1" s="15"/>
      <c r="J1" s="17"/>
      <c r="K1" s="17"/>
      <c r="L1" s="18"/>
      <c r="M1" s="18"/>
      <c r="N1" s="18"/>
      <c r="O1" s="18"/>
      <c r="P1" s="18"/>
      <c r="Q1" s="18"/>
    </row>
    <row r="2" spans="1:17" s="118" customFormat="1" ht="18" thickBot="1" x14ac:dyDescent="0.25">
      <c r="A2" s="145" t="s">
        <v>2</v>
      </c>
      <c r="B2" s="146"/>
      <c r="C2" s="146"/>
      <c r="D2" s="146"/>
      <c r="E2" s="146"/>
      <c r="F2" s="146"/>
      <c r="G2" s="146"/>
      <c r="H2" s="147"/>
      <c r="I2" s="116"/>
      <c r="J2" s="116"/>
      <c r="K2" s="116"/>
      <c r="L2" s="116"/>
      <c r="M2" s="116"/>
      <c r="N2" s="116"/>
      <c r="O2" s="117"/>
      <c r="P2" s="117"/>
      <c r="Q2" s="117"/>
    </row>
    <row r="3" spans="1:17" s="92" customFormat="1" ht="20.100000000000001" customHeight="1" x14ac:dyDescent="0.2">
      <c r="A3" s="148" t="s">
        <v>88</v>
      </c>
      <c r="B3" s="149"/>
      <c r="C3" s="149"/>
      <c r="D3" s="149"/>
      <c r="E3" s="149"/>
      <c r="F3" s="150"/>
      <c r="G3" s="105" t="s">
        <v>76</v>
      </c>
      <c r="H3" s="106" t="s">
        <v>77</v>
      </c>
      <c r="I3" s="107"/>
      <c r="J3" s="107"/>
      <c r="K3" s="107"/>
      <c r="L3" s="107"/>
      <c r="M3" s="107"/>
      <c r="N3" s="107"/>
      <c r="O3" s="91"/>
      <c r="P3" s="91"/>
      <c r="Q3" s="91"/>
    </row>
    <row r="4" spans="1:17" s="92" customFormat="1" ht="20.100000000000001" customHeight="1" x14ac:dyDescent="0.2">
      <c r="A4" s="151" t="s">
        <v>104</v>
      </c>
      <c r="B4" s="138"/>
      <c r="C4" s="138"/>
      <c r="D4" s="138"/>
      <c r="E4" s="138"/>
      <c r="F4" s="152"/>
      <c r="G4" s="108" t="s">
        <v>78</v>
      </c>
      <c r="H4" s="109"/>
      <c r="I4" s="100"/>
      <c r="J4" s="100"/>
      <c r="K4" s="100"/>
      <c r="L4" s="100"/>
      <c r="M4" s="100"/>
      <c r="N4" s="100"/>
      <c r="O4" s="91"/>
      <c r="P4" s="91"/>
      <c r="Q4" s="91"/>
    </row>
    <row r="5" spans="1:17" s="92" customFormat="1" ht="20.100000000000001" customHeight="1" x14ac:dyDescent="0.2">
      <c r="A5" s="140" t="s">
        <v>125</v>
      </c>
      <c r="B5" s="141"/>
      <c r="C5" s="141"/>
      <c r="D5" s="141"/>
      <c r="E5" s="141"/>
      <c r="F5" s="141"/>
      <c r="G5" s="110" t="s">
        <v>79</v>
      </c>
      <c r="H5" s="111">
        <v>0.02</v>
      </c>
      <c r="I5" s="107"/>
      <c r="J5" s="107"/>
      <c r="K5" s="107"/>
      <c r="L5" s="107"/>
      <c r="M5" s="107"/>
      <c r="N5" s="107"/>
      <c r="O5" s="91"/>
      <c r="P5" s="91"/>
      <c r="Q5" s="91"/>
    </row>
    <row r="6" spans="1:17" s="92" customFormat="1" ht="48" customHeight="1" x14ac:dyDescent="0.2">
      <c r="A6" s="136" t="s">
        <v>103</v>
      </c>
      <c r="B6" s="137"/>
      <c r="C6" s="137"/>
      <c r="D6" s="137"/>
      <c r="E6" s="137"/>
      <c r="F6" s="137"/>
      <c r="G6" s="138" t="s">
        <v>80</v>
      </c>
      <c r="H6" s="139"/>
      <c r="I6" s="107"/>
      <c r="J6" s="107"/>
      <c r="K6" s="107"/>
      <c r="L6" s="107"/>
      <c r="M6" s="107"/>
      <c r="N6" s="107"/>
      <c r="O6" s="91"/>
      <c r="P6" s="91"/>
      <c r="Q6" s="91"/>
    </row>
    <row r="7" spans="1:17" s="92" customFormat="1" ht="20.100000000000001" customHeight="1" thickBot="1" x14ac:dyDescent="0.25">
      <c r="A7" s="140" t="s">
        <v>96</v>
      </c>
      <c r="B7" s="141"/>
      <c r="C7" s="141"/>
      <c r="D7" s="141"/>
      <c r="E7" s="141"/>
      <c r="F7" s="141"/>
      <c r="G7" s="110" t="s">
        <v>4</v>
      </c>
      <c r="H7" s="111">
        <f>BDI!D41</f>
        <v>0</v>
      </c>
      <c r="I7" s="107"/>
      <c r="J7" s="107"/>
      <c r="K7" s="107"/>
      <c r="L7" s="107"/>
      <c r="M7" s="107"/>
      <c r="N7" s="107"/>
      <c r="O7" s="91"/>
      <c r="P7" s="91"/>
      <c r="Q7" s="91"/>
    </row>
    <row r="8" spans="1:17" s="92" customFormat="1" ht="45" customHeight="1" thickBot="1" x14ac:dyDescent="0.25">
      <c r="A8" s="112" t="s">
        <v>0</v>
      </c>
      <c r="B8" s="113" t="s">
        <v>81</v>
      </c>
      <c r="C8" s="113" t="s">
        <v>1</v>
      </c>
      <c r="D8" s="113" t="s">
        <v>82</v>
      </c>
      <c r="E8" s="113" t="s">
        <v>7</v>
      </c>
      <c r="F8" s="113" t="s">
        <v>8</v>
      </c>
      <c r="G8" s="113" t="s">
        <v>9</v>
      </c>
      <c r="H8" s="114" t="s">
        <v>3</v>
      </c>
      <c r="I8" s="100"/>
      <c r="J8" s="100"/>
      <c r="K8" s="100"/>
      <c r="L8" s="100"/>
      <c r="M8" s="100"/>
      <c r="N8" s="115"/>
      <c r="O8" s="91"/>
      <c r="P8" s="91"/>
      <c r="Q8" s="91"/>
    </row>
    <row r="9" spans="1:17" s="92" customFormat="1" ht="18.95" customHeight="1" thickBot="1" x14ac:dyDescent="0.25">
      <c r="A9" s="89" t="s">
        <v>63</v>
      </c>
      <c r="B9" s="87"/>
      <c r="C9" s="154" t="s">
        <v>113</v>
      </c>
      <c r="D9" s="155"/>
      <c r="E9" s="155"/>
      <c r="F9" s="155"/>
      <c r="G9" s="155"/>
      <c r="H9" s="90">
        <f>SUM(H10:H11)</f>
        <v>0</v>
      </c>
      <c r="I9" s="91"/>
      <c r="J9" s="91"/>
      <c r="K9" s="91"/>
      <c r="L9" s="91"/>
      <c r="M9" s="91"/>
      <c r="N9" s="91"/>
      <c r="O9" s="91"/>
      <c r="P9" s="91"/>
      <c r="Q9" s="91"/>
    </row>
    <row r="10" spans="1:17" s="92" customFormat="1" ht="18.95" customHeight="1" outlineLevel="1" x14ac:dyDescent="0.2">
      <c r="A10" s="93" t="s">
        <v>5</v>
      </c>
      <c r="B10" s="131" t="s">
        <v>83</v>
      </c>
      <c r="C10" s="94" t="s">
        <v>16</v>
      </c>
      <c r="D10" s="95" t="s">
        <v>70</v>
      </c>
      <c r="E10" s="96">
        <v>2.5</v>
      </c>
      <c r="F10" s="97"/>
      <c r="G10" s="98">
        <f>F10+F10*$H$7</f>
        <v>0</v>
      </c>
      <c r="H10" s="99">
        <f>G10*E10</f>
        <v>0</v>
      </c>
      <c r="I10" s="100"/>
      <c r="J10" s="100"/>
      <c r="K10" s="100"/>
      <c r="L10" s="100"/>
      <c r="M10" s="100"/>
      <c r="N10" s="100"/>
      <c r="O10" s="100"/>
      <c r="P10" s="100"/>
      <c r="Q10" s="91"/>
    </row>
    <row r="11" spans="1:17" s="92" customFormat="1" ht="30.75" outlineLevel="1" thickBot="1" x14ac:dyDescent="0.25">
      <c r="A11" s="93" t="s">
        <v>123</v>
      </c>
      <c r="B11" s="86" t="s">
        <v>94</v>
      </c>
      <c r="C11" s="94" t="s">
        <v>95</v>
      </c>
      <c r="D11" s="95" t="s">
        <v>70</v>
      </c>
      <c r="E11" s="96">
        <f>132.88+15.79</f>
        <v>148.66999999999999</v>
      </c>
      <c r="F11" s="97"/>
      <c r="G11" s="102">
        <f>F11+F11*$H$7</f>
        <v>0</v>
      </c>
      <c r="H11" s="99">
        <f>G11*E11</f>
        <v>0</v>
      </c>
      <c r="I11" s="100"/>
      <c r="J11" s="100"/>
      <c r="K11" s="100"/>
      <c r="L11" s="100"/>
      <c r="M11" s="100"/>
      <c r="N11" s="100"/>
      <c r="O11" s="100"/>
      <c r="P11" s="100"/>
      <c r="Q11" s="91"/>
    </row>
    <row r="12" spans="1:17" s="92" customFormat="1" ht="18.95" customHeight="1" thickBot="1" x14ac:dyDescent="0.25">
      <c r="A12" s="89" t="s">
        <v>64</v>
      </c>
      <c r="B12" s="87"/>
      <c r="C12" s="154" t="s">
        <v>106</v>
      </c>
      <c r="D12" s="155"/>
      <c r="E12" s="155"/>
      <c r="F12" s="155"/>
      <c r="G12" s="155"/>
      <c r="H12" s="90">
        <f>SUM(H13:H14)</f>
        <v>0</v>
      </c>
      <c r="I12" s="91"/>
      <c r="J12" s="91"/>
      <c r="K12" s="91"/>
      <c r="L12" s="91"/>
      <c r="M12" s="91"/>
      <c r="N12" s="91"/>
      <c r="O12" s="91"/>
      <c r="P12" s="91"/>
      <c r="Q12" s="91"/>
    </row>
    <row r="13" spans="1:17" s="92" customFormat="1" ht="30" outlineLevel="1" x14ac:dyDescent="0.2">
      <c r="A13" s="93" t="s">
        <v>14</v>
      </c>
      <c r="B13" s="86" t="s">
        <v>99</v>
      </c>
      <c r="C13" s="94" t="s">
        <v>100</v>
      </c>
      <c r="D13" s="95" t="s">
        <v>72</v>
      </c>
      <c r="E13" s="96">
        <v>19.93</v>
      </c>
      <c r="F13" s="97"/>
      <c r="G13" s="98">
        <f>F13+F13*$H$7</f>
        <v>0</v>
      </c>
      <c r="H13" s="99">
        <f>G13*E13</f>
        <v>0</v>
      </c>
      <c r="I13" s="100"/>
      <c r="J13" s="100"/>
      <c r="K13" s="100"/>
      <c r="L13" s="100"/>
      <c r="M13" s="100"/>
      <c r="N13" s="100"/>
      <c r="O13" s="100"/>
      <c r="P13" s="100"/>
      <c r="Q13" s="91"/>
    </row>
    <row r="14" spans="1:17" s="92" customFormat="1" ht="18.95" customHeight="1" outlineLevel="1" thickBot="1" x14ac:dyDescent="0.25">
      <c r="A14" s="93" t="s">
        <v>109</v>
      </c>
      <c r="B14" s="86" t="s">
        <v>118</v>
      </c>
      <c r="C14" s="94" t="s">
        <v>119</v>
      </c>
      <c r="D14" s="95" t="s">
        <v>70</v>
      </c>
      <c r="E14" s="96">
        <v>15.79</v>
      </c>
      <c r="F14" s="97"/>
      <c r="G14" s="102">
        <f t="shared" ref="G14:G17" si="0">F14+F14*$H$7</f>
        <v>0</v>
      </c>
      <c r="H14" s="99">
        <f t="shared" ref="H14:H17" si="1">G14*E14</f>
        <v>0</v>
      </c>
      <c r="I14" s="100"/>
      <c r="J14" s="100"/>
      <c r="K14" s="100"/>
      <c r="L14" s="100"/>
      <c r="M14" s="100"/>
      <c r="N14" s="100"/>
      <c r="O14" s="100"/>
      <c r="P14" s="100"/>
      <c r="Q14" s="91"/>
    </row>
    <row r="15" spans="1:17" s="92" customFormat="1" ht="18.95" customHeight="1" thickBot="1" x14ac:dyDescent="0.25">
      <c r="A15" s="89" t="s">
        <v>105</v>
      </c>
      <c r="B15" s="87"/>
      <c r="C15" s="154" t="s">
        <v>114</v>
      </c>
      <c r="D15" s="155"/>
      <c r="E15" s="155"/>
      <c r="F15" s="155"/>
      <c r="G15" s="155"/>
      <c r="H15" s="90">
        <f>SUM(H16:H20)</f>
        <v>0</v>
      </c>
      <c r="I15" s="91"/>
      <c r="J15" s="91"/>
      <c r="K15" s="91"/>
      <c r="L15" s="91"/>
      <c r="M15" s="91"/>
      <c r="N15" s="91"/>
      <c r="O15" s="91"/>
      <c r="P15" s="91"/>
      <c r="Q15" s="91"/>
    </row>
    <row r="16" spans="1:17" s="92" customFormat="1" ht="60" outlineLevel="1" x14ac:dyDescent="0.2">
      <c r="A16" s="93" t="s">
        <v>107</v>
      </c>
      <c r="B16" s="86" t="s">
        <v>101</v>
      </c>
      <c r="C16" s="94" t="s">
        <v>102</v>
      </c>
      <c r="D16" s="95" t="s">
        <v>73</v>
      </c>
      <c r="E16" s="96">
        <f>8.8*2+15.1*2</f>
        <v>47.8</v>
      </c>
      <c r="F16" s="97"/>
      <c r="G16" s="101">
        <f t="shared" ref="G16" si="2">F16+F16*$H$7</f>
        <v>0</v>
      </c>
      <c r="H16" s="99">
        <f t="shared" ref="H16" si="3">G16*E16</f>
        <v>0</v>
      </c>
      <c r="I16" s="100"/>
      <c r="J16" s="100"/>
      <c r="K16" s="100"/>
      <c r="L16" s="100"/>
      <c r="M16" s="100"/>
      <c r="N16" s="100"/>
      <c r="O16" s="100"/>
      <c r="P16" s="100"/>
      <c r="Q16" s="91"/>
    </row>
    <row r="17" spans="1:17" s="92" customFormat="1" ht="18.95" customHeight="1" outlineLevel="1" x14ac:dyDescent="0.2">
      <c r="A17" s="93" t="s">
        <v>120</v>
      </c>
      <c r="B17" s="86" t="s">
        <v>60</v>
      </c>
      <c r="C17" s="94" t="s">
        <v>61</v>
      </c>
      <c r="D17" s="95" t="s">
        <v>72</v>
      </c>
      <c r="E17" s="96">
        <v>3.15</v>
      </c>
      <c r="F17" s="97"/>
      <c r="G17" s="101">
        <f t="shared" si="0"/>
        <v>0</v>
      </c>
      <c r="H17" s="99">
        <f t="shared" si="1"/>
        <v>0</v>
      </c>
      <c r="I17" s="100"/>
      <c r="J17" s="100"/>
      <c r="K17" s="100"/>
      <c r="L17" s="100"/>
      <c r="M17" s="100"/>
      <c r="N17" s="100"/>
      <c r="O17" s="100"/>
      <c r="P17" s="100"/>
      <c r="Q17" s="91"/>
    </row>
    <row r="18" spans="1:17" s="92" customFormat="1" ht="15" outlineLevel="1" x14ac:dyDescent="0.2">
      <c r="A18" s="93" t="s">
        <v>110</v>
      </c>
      <c r="B18" s="119" t="s">
        <v>91</v>
      </c>
      <c r="C18" s="133" t="s">
        <v>92</v>
      </c>
      <c r="D18" s="95" t="s">
        <v>90</v>
      </c>
      <c r="E18" s="96">
        <v>4</v>
      </c>
      <c r="F18" s="132"/>
      <c r="G18" s="102">
        <f t="shared" ref="G18" si="4">F18+F18*$H$7</f>
        <v>0</v>
      </c>
      <c r="H18" s="99">
        <f t="shared" ref="H18" si="5">G18*E18</f>
        <v>0</v>
      </c>
      <c r="I18" s="100"/>
      <c r="J18" s="100"/>
      <c r="K18" s="100"/>
      <c r="L18" s="100"/>
      <c r="M18" s="100"/>
      <c r="N18" s="100"/>
      <c r="O18" s="100"/>
      <c r="P18" s="100"/>
      <c r="Q18" s="91"/>
    </row>
    <row r="19" spans="1:17" s="92" customFormat="1" ht="30" outlineLevel="1" x14ac:dyDescent="0.2">
      <c r="A19" s="93" t="s">
        <v>111</v>
      </c>
      <c r="B19" s="119">
        <v>94963</v>
      </c>
      <c r="C19" s="94" t="s">
        <v>89</v>
      </c>
      <c r="D19" s="95" t="s">
        <v>72</v>
      </c>
      <c r="E19" s="96">
        <v>2.37</v>
      </c>
      <c r="F19" s="121"/>
      <c r="G19" s="101">
        <f t="shared" ref="G19:G20" si="6">F19+F19*$H$7</f>
        <v>0</v>
      </c>
      <c r="H19" s="99">
        <f t="shared" ref="H19:H20" si="7">G19*E19</f>
        <v>0</v>
      </c>
      <c r="I19" s="100"/>
      <c r="J19" s="100"/>
      <c r="K19" s="100"/>
      <c r="L19" s="100"/>
      <c r="M19" s="100"/>
      <c r="N19" s="100"/>
      <c r="O19" s="100"/>
      <c r="P19" s="100"/>
      <c r="Q19" s="91"/>
    </row>
    <row r="20" spans="1:17" s="92" customFormat="1" ht="30.75" outlineLevel="1" thickBot="1" x14ac:dyDescent="0.25">
      <c r="A20" s="93" t="s">
        <v>112</v>
      </c>
      <c r="B20" s="86" t="s">
        <v>98</v>
      </c>
      <c r="C20" s="94" t="s">
        <v>97</v>
      </c>
      <c r="D20" s="95" t="s">
        <v>70</v>
      </c>
      <c r="E20" s="96">
        <v>110.01</v>
      </c>
      <c r="F20" s="97"/>
      <c r="G20" s="101">
        <f t="shared" si="6"/>
        <v>0</v>
      </c>
      <c r="H20" s="99">
        <f t="shared" si="7"/>
        <v>0</v>
      </c>
      <c r="I20" s="100"/>
      <c r="J20" s="100"/>
      <c r="K20" s="100"/>
      <c r="L20" s="100"/>
      <c r="M20" s="100"/>
      <c r="N20" s="100"/>
      <c r="O20" s="100"/>
      <c r="P20" s="100"/>
      <c r="Q20" s="91"/>
    </row>
    <row r="21" spans="1:17" s="92" customFormat="1" ht="18.95" customHeight="1" thickBot="1" x14ac:dyDescent="0.25">
      <c r="A21" s="89" t="s">
        <v>65</v>
      </c>
      <c r="B21" s="87"/>
      <c r="C21" s="154" t="s">
        <v>10</v>
      </c>
      <c r="D21" s="155"/>
      <c r="E21" s="155"/>
      <c r="F21" s="155"/>
      <c r="G21" s="155"/>
      <c r="H21" s="90">
        <f>SUM(H22:H23)</f>
        <v>0</v>
      </c>
      <c r="I21" s="91"/>
      <c r="J21" s="91"/>
      <c r="K21" s="91"/>
      <c r="L21" s="91"/>
      <c r="M21" s="91"/>
      <c r="N21" s="91"/>
      <c r="O21" s="91"/>
      <c r="P21" s="91"/>
      <c r="Q21" s="91"/>
    </row>
    <row r="22" spans="1:17" s="92" customFormat="1" ht="30" outlineLevel="1" x14ac:dyDescent="0.2">
      <c r="A22" s="93" t="s">
        <v>108</v>
      </c>
      <c r="B22" s="86" t="s">
        <v>12</v>
      </c>
      <c r="C22" s="94" t="s">
        <v>11</v>
      </c>
      <c r="D22" s="95" t="s">
        <v>71</v>
      </c>
      <c r="E22" s="96">
        <v>6</v>
      </c>
      <c r="F22" s="97"/>
      <c r="G22" s="101">
        <f>F22+F22*$H$7</f>
        <v>0</v>
      </c>
      <c r="H22" s="99">
        <f>G22*E22</f>
        <v>0</v>
      </c>
      <c r="I22" s="100"/>
      <c r="J22" s="100"/>
      <c r="K22" s="100"/>
      <c r="L22" s="100"/>
      <c r="M22" s="100"/>
      <c r="N22" s="100"/>
      <c r="O22" s="100"/>
      <c r="P22" s="100"/>
      <c r="Q22" s="91"/>
    </row>
    <row r="23" spans="1:17" s="92" customFormat="1" ht="18.95" customHeight="1" outlineLevel="1" thickBot="1" x14ac:dyDescent="0.25">
      <c r="A23" s="93" t="s">
        <v>124</v>
      </c>
      <c r="B23" s="88" t="s">
        <v>15</v>
      </c>
      <c r="C23" s="94" t="s">
        <v>19</v>
      </c>
      <c r="D23" s="95" t="s">
        <v>71</v>
      </c>
      <c r="E23" s="96">
        <v>6</v>
      </c>
      <c r="F23" s="163" t="s">
        <v>20</v>
      </c>
      <c r="G23" s="164"/>
      <c r="H23" s="165"/>
      <c r="I23" s="100"/>
      <c r="J23" s="100"/>
      <c r="K23" s="100"/>
      <c r="L23" s="100"/>
      <c r="M23" s="100"/>
      <c r="N23" s="100"/>
      <c r="O23" s="100"/>
      <c r="P23" s="100"/>
      <c r="Q23" s="91"/>
    </row>
    <row r="24" spans="1:17" s="92" customFormat="1" ht="18.95" customHeight="1" thickBot="1" x14ac:dyDescent="0.25">
      <c r="A24" s="89" t="s">
        <v>66</v>
      </c>
      <c r="B24" s="87"/>
      <c r="C24" s="154" t="s">
        <v>121</v>
      </c>
      <c r="D24" s="155"/>
      <c r="E24" s="155"/>
      <c r="F24" s="155"/>
      <c r="G24" s="155"/>
      <c r="H24" s="90">
        <f>SUM(H25:H25)</f>
        <v>0</v>
      </c>
      <c r="I24" s="91"/>
      <c r="J24" s="91"/>
      <c r="K24" s="91"/>
      <c r="L24" s="91"/>
      <c r="M24" s="91"/>
      <c r="N24" s="91"/>
      <c r="O24" s="91"/>
      <c r="P24" s="91"/>
      <c r="Q24" s="91"/>
    </row>
    <row r="25" spans="1:17" s="92" customFormat="1" ht="30.75" outlineLevel="1" thickBot="1" x14ac:dyDescent="0.25">
      <c r="A25" s="93" t="s">
        <v>6</v>
      </c>
      <c r="B25" s="86" t="s">
        <v>31</v>
      </c>
      <c r="C25" s="94" t="s">
        <v>87</v>
      </c>
      <c r="D25" s="95" t="s">
        <v>75</v>
      </c>
      <c r="E25" s="96">
        <v>2</v>
      </c>
      <c r="F25" s="97"/>
      <c r="G25" s="98">
        <f>F25+F25*$H$7</f>
        <v>0</v>
      </c>
      <c r="H25" s="99">
        <f>G25*E25</f>
        <v>0</v>
      </c>
      <c r="I25" s="100"/>
      <c r="J25" s="100"/>
      <c r="K25" s="100"/>
      <c r="L25" s="100"/>
      <c r="M25" s="100"/>
      <c r="N25" s="100"/>
      <c r="O25" s="100"/>
      <c r="P25" s="100"/>
      <c r="Q25" s="91"/>
    </row>
    <row r="26" spans="1:17" s="92" customFormat="1" ht="18.95" customHeight="1" thickBot="1" x14ac:dyDescent="0.25">
      <c r="A26" s="89" t="s">
        <v>115</v>
      </c>
      <c r="B26" s="87"/>
      <c r="C26" s="154" t="s">
        <v>122</v>
      </c>
      <c r="D26" s="155"/>
      <c r="E26" s="155"/>
      <c r="F26" s="155"/>
      <c r="G26" s="155"/>
      <c r="H26" s="90">
        <f>SUM(H27:H28)</f>
        <v>0</v>
      </c>
      <c r="I26" s="91"/>
      <c r="J26" s="91"/>
      <c r="K26" s="91"/>
      <c r="L26" s="91"/>
      <c r="M26" s="91"/>
      <c r="N26" s="91"/>
      <c r="O26" s="91"/>
      <c r="P26" s="91"/>
      <c r="Q26" s="91"/>
    </row>
    <row r="27" spans="1:17" s="92" customFormat="1" ht="18.95" customHeight="1" outlineLevel="1" x14ac:dyDescent="0.2">
      <c r="A27" s="93" t="s">
        <v>116</v>
      </c>
      <c r="B27" s="86" t="s">
        <v>86</v>
      </c>
      <c r="C27" s="94" t="s">
        <v>58</v>
      </c>
      <c r="D27" s="95" t="s">
        <v>74</v>
      </c>
      <c r="E27" s="96">
        <v>4</v>
      </c>
      <c r="F27" s="97"/>
      <c r="G27" s="98">
        <f>F27+F27*$H$7</f>
        <v>0</v>
      </c>
      <c r="H27" s="99">
        <f>G27*E27</f>
        <v>0</v>
      </c>
      <c r="I27" s="100"/>
      <c r="J27" s="100"/>
      <c r="K27" s="100"/>
      <c r="L27" s="100"/>
      <c r="M27" s="100"/>
      <c r="N27" s="100"/>
      <c r="O27" s="100"/>
      <c r="P27" s="100"/>
      <c r="Q27" s="91"/>
    </row>
    <row r="28" spans="1:17" s="92" customFormat="1" ht="18.95" customHeight="1" outlineLevel="1" thickBot="1" x14ac:dyDescent="0.25">
      <c r="A28" s="93" t="s">
        <v>117</v>
      </c>
      <c r="B28" s="86" t="s">
        <v>85</v>
      </c>
      <c r="C28" s="94" t="s">
        <v>59</v>
      </c>
      <c r="D28" s="95" t="s">
        <v>74</v>
      </c>
      <c r="E28" s="96">
        <v>4</v>
      </c>
      <c r="F28" s="97"/>
      <c r="G28" s="102">
        <f>F28+F28*$H$7</f>
        <v>0</v>
      </c>
      <c r="H28" s="99">
        <f>G28*E28</f>
        <v>0</v>
      </c>
      <c r="I28" s="100"/>
      <c r="J28" s="100"/>
      <c r="K28" s="100"/>
      <c r="L28" s="100"/>
      <c r="M28" s="100"/>
      <c r="N28" s="100"/>
      <c r="O28" s="100"/>
      <c r="P28" s="100"/>
      <c r="Q28" s="91"/>
    </row>
    <row r="29" spans="1:17" s="92" customFormat="1" ht="18.95" customHeight="1" thickBot="1" x14ac:dyDescent="0.25">
      <c r="A29" s="89" t="s">
        <v>67</v>
      </c>
      <c r="B29" s="103"/>
      <c r="C29" s="154" t="s">
        <v>18</v>
      </c>
      <c r="D29" s="155"/>
      <c r="E29" s="155"/>
      <c r="F29" s="155"/>
      <c r="G29" s="155"/>
      <c r="H29" s="90">
        <f>H30</f>
        <v>0</v>
      </c>
      <c r="I29" s="91"/>
      <c r="J29" s="91"/>
      <c r="K29" s="91"/>
      <c r="L29" s="91"/>
      <c r="M29" s="91"/>
      <c r="N29" s="91"/>
      <c r="O29" s="91"/>
      <c r="P29" s="91"/>
      <c r="Q29" s="91"/>
    </row>
    <row r="30" spans="1:17" s="92" customFormat="1" ht="18.95" customHeight="1" outlineLevel="1" thickBot="1" x14ac:dyDescent="0.25">
      <c r="A30" s="93" t="s">
        <v>13</v>
      </c>
      <c r="B30" s="86" t="s">
        <v>84</v>
      </c>
      <c r="C30" s="94" t="s">
        <v>17</v>
      </c>
      <c r="D30" s="95" t="s">
        <v>70</v>
      </c>
      <c r="E30" s="96">
        <v>132.88</v>
      </c>
      <c r="F30" s="97"/>
      <c r="G30" s="102">
        <f>F30+F30*$H$7</f>
        <v>0</v>
      </c>
      <c r="H30" s="99">
        <f>G30*E30</f>
        <v>0</v>
      </c>
      <c r="I30" s="100"/>
      <c r="J30" s="100"/>
      <c r="K30" s="100"/>
      <c r="L30" s="100"/>
      <c r="M30" s="100"/>
      <c r="N30" s="100"/>
      <c r="O30" s="100"/>
      <c r="P30" s="100"/>
      <c r="Q30" s="91"/>
    </row>
    <row r="31" spans="1:17" s="92" customFormat="1" ht="18.95" customHeight="1" thickBot="1" x14ac:dyDescent="0.25">
      <c r="A31" s="156" t="s">
        <v>62</v>
      </c>
      <c r="B31" s="157"/>
      <c r="C31" s="157"/>
      <c r="D31" s="157"/>
      <c r="E31" s="157"/>
      <c r="F31" s="157"/>
      <c r="G31" s="158"/>
      <c r="H31" s="135">
        <f>H9+H12+H15+H21+H24+H26+H29</f>
        <v>0</v>
      </c>
      <c r="I31" s="104"/>
      <c r="J31" s="104"/>
      <c r="K31" s="104"/>
      <c r="L31" s="104"/>
      <c r="M31" s="104"/>
      <c r="N31" s="100"/>
      <c r="O31" s="100"/>
      <c r="P31" s="100"/>
      <c r="Q31" s="91"/>
    </row>
    <row r="32" spans="1:17" x14ac:dyDescent="0.2">
      <c r="A32" s="2"/>
      <c r="B32" s="3"/>
      <c r="C32" s="3"/>
      <c r="D32" s="3"/>
      <c r="E32" s="3"/>
      <c r="F32" s="3"/>
      <c r="G32" s="3"/>
      <c r="H32" s="4"/>
      <c r="I32" s="16"/>
      <c r="J32" s="16"/>
      <c r="K32" s="16"/>
      <c r="L32" s="16"/>
      <c r="M32" s="16"/>
      <c r="N32" s="13"/>
      <c r="O32" s="13"/>
      <c r="P32" s="13"/>
      <c r="Q32" s="18"/>
    </row>
    <row r="33" spans="1:17" x14ac:dyDescent="0.2">
      <c r="A33" s="5"/>
      <c r="B33" s="84"/>
      <c r="C33" s="84"/>
      <c r="D33" s="84"/>
      <c r="E33" s="84"/>
      <c r="F33" s="84"/>
      <c r="G33" s="84"/>
      <c r="H33" s="6"/>
      <c r="I33" s="16"/>
      <c r="J33" s="16"/>
      <c r="K33" s="16"/>
      <c r="L33" s="16"/>
      <c r="M33" s="16"/>
      <c r="N33" s="13"/>
      <c r="O33" s="13"/>
      <c r="P33" s="13"/>
      <c r="Q33" s="18"/>
    </row>
    <row r="34" spans="1:17" x14ac:dyDescent="0.2">
      <c r="A34" s="5"/>
      <c r="B34" s="159"/>
      <c r="C34" s="159"/>
      <c r="D34" s="159"/>
      <c r="E34" s="19"/>
      <c r="F34" s="160"/>
      <c r="G34" s="160"/>
      <c r="H34" s="7"/>
      <c r="I34" s="16"/>
      <c r="J34" s="16"/>
      <c r="K34" s="16"/>
      <c r="L34" s="16"/>
      <c r="M34" s="16"/>
      <c r="N34" s="13"/>
      <c r="O34" s="13"/>
      <c r="P34" s="13"/>
      <c r="Q34" s="18"/>
    </row>
    <row r="35" spans="1:17" ht="12.75" customHeight="1" x14ac:dyDescent="0.2">
      <c r="A35" s="5"/>
      <c r="B35" s="160"/>
      <c r="C35" s="160"/>
      <c r="D35" s="160"/>
      <c r="E35" s="161" t="s">
        <v>126</v>
      </c>
      <c r="F35" s="161"/>
      <c r="G35" s="161"/>
      <c r="H35" s="162"/>
      <c r="I35" s="14"/>
      <c r="J35" s="14"/>
      <c r="K35" s="14"/>
      <c r="L35" s="14"/>
      <c r="M35" s="14"/>
      <c r="N35" s="8"/>
    </row>
    <row r="36" spans="1:17" ht="12.75" hidden="1" customHeight="1" x14ac:dyDescent="0.2">
      <c r="A36" s="5"/>
      <c r="B36" s="84"/>
      <c r="C36" s="84"/>
      <c r="D36" s="84"/>
      <c r="E36" s="84"/>
      <c r="F36" s="84"/>
      <c r="G36" s="84"/>
      <c r="H36" s="6"/>
      <c r="I36" s="9"/>
      <c r="J36" s="8"/>
      <c r="K36" s="8"/>
      <c r="L36" s="8"/>
      <c r="M36" s="8"/>
      <c r="N36" s="8"/>
    </row>
    <row r="37" spans="1:17" ht="12.75" customHeight="1" x14ac:dyDescent="0.2">
      <c r="A37" s="5"/>
      <c r="B37" s="160" t="s">
        <v>131</v>
      </c>
      <c r="C37" s="160"/>
      <c r="D37" s="160"/>
      <c r="E37" s="84"/>
      <c r="F37" s="84"/>
      <c r="G37" s="84"/>
      <c r="H37" s="6"/>
      <c r="I37" s="9"/>
      <c r="J37" s="8"/>
      <c r="K37" s="8"/>
      <c r="L37" s="8"/>
      <c r="M37" s="8"/>
      <c r="N37" s="8"/>
    </row>
    <row r="38" spans="1:17" ht="12.75" customHeight="1" x14ac:dyDescent="0.2">
      <c r="A38" s="5"/>
      <c r="B38" s="160" t="s">
        <v>128</v>
      </c>
      <c r="C38" s="160"/>
      <c r="D38" s="160"/>
      <c r="E38" s="84"/>
      <c r="F38" s="84"/>
      <c r="G38" s="84"/>
      <c r="H38" s="6"/>
      <c r="I38" s="9"/>
      <c r="J38" s="8"/>
      <c r="K38" s="8"/>
      <c r="L38" s="8"/>
      <c r="M38" s="8"/>
      <c r="N38" s="8"/>
    </row>
    <row r="39" spans="1:17" ht="12.75" customHeight="1" x14ac:dyDescent="0.2">
      <c r="A39" s="5"/>
      <c r="B39" s="159" t="s">
        <v>129</v>
      </c>
      <c r="C39" s="159"/>
      <c r="D39" s="159"/>
      <c r="E39" s="153"/>
      <c r="F39" s="153"/>
      <c r="G39" s="84"/>
      <c r="H39" s="6"/>
      <c r="I39" s="9"/>
      <c r="J39" s="8"/>
      <c r="K39" s="8"/>
      <c r="L39" s="8"/>
      <c r="M39" s="8"/>
      <c r="N39" s="8"/>
    </row>
    <row r="40" spans="1:17" ht="13.5" thickBot="1" x14ac:dyDescent="0.25">
      <c r="A40" s="10"/>
      <c r="B40" s="11"/>
      <c r="C40" s="11"/>
      <c r="D40" s="11"/>
      <c r="E40" s="11"/>
      <c r="F40" s="11"/>
      <c r="G40" s="11"/>
      <c r="H40" s="12"/>
    </row>
    <row r="41" spans="1:17" x14ac:dyDescent="0.2">
      <c r="A41" s="20"/>
      <c r="B41" s="20"/>
      <c r="C41" s="20"/>
      <c r="D41" s="20"/>
      <c r="E41" s="20"/>
      <c r="F41" s="20"/>
      <c r="G41" s="20"/>
      <c r="H41" s="20"/>
    </row>
    <row r="42" spans="1:17" x14ac:dyDescent="0.2">
      <c r="A42" s="21"/>
      <c r="B42" s="21"/>
      <c r="C42" s="21"/>
      <c r="D42" s="21"/>
      <c r="E42" s="21"/>
      <c r="F42" s="21"/>
      <c r="G42" s="21"/>
      <c r="H42" s="21"/>
    </row>
    <row r="45" spans="1:17" x14ac:dyDescent="0.2">
      <c r="B45" s="134"/>
    </row>
  </sheetData>
  <sheetProtection password="E517" sheet="1" objects="1" scenarios="1"/>
  <protectedRanges>
    <protectedRange sqref="H4 F10 F11 F13 F14 F16 F17 F18 F19 F20 F22 F25 F27 F28 F30 B32:H39 A32:H40" name="Intervalo1"/>
  </protectedRanges>
  <mergeCells count="25">
    <mergeCell ref="C9:G9"/>
    <mergeCell ref="C12:G12"/>
    <mergeCell ref="C21:G21"/>
    <mergeCell ref="F23:H23"/>
    <mergeCell ref="C15:G15"/>
    <mergeCell ref="E39:F39"/>
    <mergeCell ref="C24:G24"/>
    <mergeCell ref="C29:G29"/>
    <mergeCell ref="A31:G31"/>
    <mergeCell ref="B34:D34"/>
    <mergeCell ref="F34:G34"/>
    <mergeCell ref="B35:D35"/>
    <mergeCell ref="E35:H35"/>
    <mergeCell ref="B37:D37"/>
    <mergeCell ref="B38:D38"/>
    <mergeCell ref="C26:G26"/>
    <mergeCell ref="B39:D39"/>
    <mergeCell ref="A6:F6"/>
    <mergeCell ref="G6:H6"/>
    <mergeCell ref="A7:F7"/>
    <mergeCell ref="A1:H1"/>
    <mergeCell ref="A2:H2"/>
    <mergeCell ref="A3:F3"/>
    <mergeCell ref="A4:F4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opLeftCell="A35" workbookViewId="0">
      <selection activeCell="F41" sqref="F41"/>
    </sheetView>
  </sheetViews>
  <sheetFormatPr defaultRowHeight="15" x14ac:dyDescent="0.25"/>
  <cols>
    <col min="1" max="16384" width="9.140625" style="60"/>
  </cols>
  <sheetData>
    <row r="1" spans="1:17" s="1" customFormat="1" ht="54.75" customHeight="1" x14ac:dyDescent="0.2">
      <c r="A1" s="182" t="s">
        <v>68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"/>
      <c r="M1" s="18"/>
      <c r="N1" s="18"/>
      <c r="O1" s="18"/>
      <c r="P1" s="18"/>
      <c r="Q1" s="18"/>
    </row>
    <row r="2" spans="1:17" s="85" customFormat="1" ht="15.75" x14ac:dyDescent="0.25">
      <c r="A2" s="184" t="s">
        <v>32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7" s="85" customFormat="1" ht="15.75" x14ac:dyDescent="0.25">
      <c r="A3" s="184" t="s">
        <v>33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5" spans="1:17" x14ac:dyDescent="0.25">
      <c r="A5" s="60" t="s">
        <v>34</v>
      </c>
    </row>
    <row r="6" spans="1:17" ht="15.75" thickBot="1" x14ac:dyDescent="0.3"/>
    <row r="7" spans="1:17" ht="15.75" thickBot="1" x14ac:dyDescent="0.3">
      <c r="B7" s="61"/>
    </row>
    <row r="8" spans="1:17" ht="15.75" thickBot="1" x14ac:dyDescent="0.3">
      <c r="B8" s="62"/>
      <c r="E8" s="63"/>
      <c r="F8" s="64" t="s">
        <v>35</v>
      </c>
      <c r="G8" s="65"/>
      <c r="H8" s="65"/>
      <c r="I8" s="66"/>
      <c r="J8" s="67">
        <f>1+B7+B11+B16</f>
        <v>1</v>
      </c>
    </row>
    <row r="9" spans="1:17" ht="15.75" thickBot="1" x14ac:dyDescent="0.3">
      <c r="A9" s="60" t="s">
        <v>36</v>
      </c>
      <c r="B9" s="62"/>
      <c r="E9" s="63"/>
      <c r="F9" s="68" t="s">
        <v>37</v>
      </c>
      <c r="G9" s="62"/>
      <c r="H9" s="62"/>
      <c r="I9" s="69"/>
      <c r="J9" s="67">
        <f>1+B20</f>
        <v>1</v>
      </c>
    </row>
    <row r="10" spans="1:17" ht="15.75" thickBot="1" x14ac:dyDescent="0.3">
      <c r="B10" s="62"/>
      <c r="E10" s="63"/>
      <c r="F10" s="68" t="s">
        <v>38</v>
      </c>
      <c r="G10" s="62"/>
      <c r="H10" s="62"/>
      <c r="I10" s="69"/>
      <c r="J10" s="67">
        <f>1+B24</f>
        <v>1</v>
      </c>
    </row>
    <row r="11" spans="1:17" ht="15.75" thickBot="1" x14ac:dyDescent="0.3">
      <c r="B11" s="61"/>
      <c r="E11" s="63"/>
      <c r="F11" s="68" t="s">
        <v>39</v>
      </c>
      <c r="G11" s="62"/>
      <c r="H11" s="62"/>
      <c r="I11" s="69"/>
      <c r="J11" s="67">
        <f>1-C30-E30-G30-C32</f>
        <v>1</v>
      </c>
    </row>
    <row r="12" spans="1:17" ht="15.75" thickBot="1" x14ac:dyDescent="0.3">
      <c r="B12" s="62"/>
      <c r="F12" s="70" t="s">
        <v>40</v>
      </c>
      <c r="G12" s="71"/>
      <c r="H12" s="71"/>
      <c r="I12" s="72"/>
      <c r="J12" s="67">
        <f>1-C30-E30-G30</f>
        <v>1</v>
      </c>
    </row>
    <row r="14" spans="1:17" x14ac:dyDescent="0.25">
      <c r="A14" s="120" t="s">
        <v>93</v>
      </c>
    </row>
    <row r="15" spans="1:17" ht="15.75" thickBot="1" x14ac:dyDescent="0.3"/>
    <row r="16" spans="1:17" ht="15.75" thickBot="1" x14ac:dyDescent="0.3">
      <c r="B16" s="61"/>
    </row>
    <row r="18" spans="1:10" x14ac:dyDescent="0.25">
      <c r="A18" s="60" t="s">
        <v>41</v>
      </c>
    </row>
    <row r="19" spans="1:10" ht="15.75" thickBot="1" x14ac:dyDescent="0.3"/>
    <row r="20" spans="1:10" ht="15.75" thickBot="1" x14ac:dyDescent="0.3">
      <c r="B20" s="61"/>
    </row>
    <row r="22" spans="1:10" x14ac:dyDescent="0.25">
      <c r="A22" s="60" t="s">
        <v>42</v>
      </c>
    </row>
    <row r="23" spans="1:10" ht="15.75" thickBot="1" x14ac:dyDescent="0.3"/>
    <row r="24" spans="1:10" ht="15.75" thickBot="1" x14ac:dyDescent="0.3">
      <c r="B24" s="61"/>
    </row>
    <row r="25" spans="1:10" x14ac:dyDescent="0.25">
      <c r="B25" s="73"/>
    </row>
    <row r="26" spans="1:10" x14ac:dyDescent="0.25">
      <c r="A26" s="74" t="s">
        <v>43</v>
      </c>
      <c r="B26" s="74"/>
      <c r="C26" s="74"/>
      <c r="D26" s="74"/>
      <c r="E26" s="74"/>
      <c r="F26" s="74"/>
      <c r="G26" s="74"/>
      <c r="H26" s="74"/>
      <c r="I26" s="74"/>
      <c r="J26" s="74"/>
    </row>
    <row r="27" spans="1:10" x14ac:dyDescent="0.25">
      <c r="A27" s="167" t="s">
        <v>44</v>
      </c>
      <c r="B27" s="167"/>
      <c r="C27" s="167"/>
      <c r="D27" s="167"/>
      <c r="E27" s="167"/>
      <c r="F27" s="167"/>
      <c r="G27" s="167"/>
      <c r="H27" s="167"/>
      <c r="I27" s="167"/>
      <c r="J27" s="167"/>
    </row>
    <row r="29" spans="1:10" ht="15.75" thickBot="1" x14ac:dyDescent="0.3"/>
    <row r="30" spans="1:10" ht="15.75" thickBot="1" x14ac:dyDescent="0.3">
      <c r="B30" s="75" t="s">
        <v>45</v>
      </c>
      <c r="C30" s="61"/>
      <c r="D30" s="75" t="s">
        <v>46</v>
      </c>
      <c r="E30" s="61"/>
      <c r="F30" s="75" t="s">
        <v>47</v>
      </c>
      <c r="G30" s="61"/>
    </row>
    <row r="31" spans="1:10" ht="15.75" thickBot="1" x14ac:dyDescent="0.3"/>
    <row r="32" spans="1:10" ht="15.75" thickBot="1" x14ac:dyDescent="0.3">
      <c r="A32" s="168" t="s">
        <v>48</v>
      </c>
      <c r="B32" s="169"/>
      <c r="C32" s="61"/>
    </row>
    <row r="34" spans="1:10" x14ac:dyDescent="0.25">
      <c r="A34" s="60" t="s">
        <v>49</v>
      </c>
    </row>
    <row r="35" spans="1:10" ht="15.75" thickBot="1" x14ac:dyDescent="0.3"/>
    <row r="36" spans="1:10" x14ac:dyDescent="0.25">
      <c r="B36" s="170" t="s">
        <v>50</v>
      </c>
      <c r="C36" s="171"/>
      <c r="D36" s="174">
        <f>(J8*J9*J10/J12)-1</f>
        <v>0</v>
      </c>
      <c r="E36" s="175"/>
      <c r="F36" s="178" t="s">
        <v>51</v>
      </c>
      <c r="G36" s="179"/>
      <c r="H36" s="76" t="s">
        <v>52</v>
      </c>
      <c r="I36" s="76" t="s">
        <v>53</v>
      </c>
      <c r="J36" s="77" t="s">
        <v>54</v>
      </c>
    </row>
    <row r="37" spans="1:10" ht="15.75" thickBot="1" x14ac:dyDescent="0.3">
      <c r="B37" s="172"/>
      <c r="C37" s="173"/>
      <c r="D37" s="176"/>
      <c r="E37" s="177"/>
      <c r="F37" s="180"/>
      <c r="G37" s="181"/>
      <c r="H37" s="78">
        <v>0.2034</v>
      </c>
      <c r="I37" s="78">
        <v>0.22120000000000001</v>
      </c>
      <c r="J37" s="79">
        <v>0.25</v>
      </c>
    </row>
    <row r="39" spans="1:10" x14ac:dyDescent="0.25">
      <c r="A39" s="60" t="s">
        <v>55</v>
      </c>
    </row>
    <row r="40" spans="1:10" ht="15.75" thickBot="1" x14ac:dyDescent="0.3"/>
    <row r="41" spans="1:10" x14ac:dyDescent="0.25">
      <c r="B41" s="185" t="s">
        <v>50</v>
      </c>
      <c r="C41" s="186"/>
      <c r="D41" s="189">
        <f>(J8*J9*J10/J11)-1</f>
        <v>0</v>
      </c>
      <c r="E41" s="190"/>
    </row>
    <row r="42" spans="1:10" ht="15.75" thickBot="1" x14ac:dyDescent="0.3">
      <c r="B42" s="187"/>
      <c r="C42" s="188"/>
      <c r="D42" s="191"/>
      <c r="E42" s="192"/>
    </row>
    <row r="43" spans="1:10" ht="30" x14ac:dyDescent="0.25">
      <c r="B43" s="80"/>
      <c r="C43" s="80"/>
      <c r="D43" s="81"/>
      <c r="E43" s="81"/>
    </row>
    <row r="44" spans="1:10" ht="15.75" x14ac:dyDescent="0.25">
      <c r="A44" s="82" t="s">
        <v>56</v>
      </c>
    </row>
    <row r="45" spans="1:10" x14ac:dyDescent="0.25">
      <c r="A45" s="166" t="s">
        <v>57</v>
      </c>
      <c r="B45" s="166"/>
      <c r="C45" s="166"/>
      <c r="D45" s="166"/>
      <c r="E45" s="166"/>
      <c r="F45" s="166"/>
      <c r="G45" s="166"/>
      <c r="H45" s="166"/>
      <c r="I45" s="166"/>
      <c r="J45" s="166"/>
    </row>
    <row r="46" spans="1:10" x14ac:dyDescent="0.25">
      <c r="A46" s="166"/>
      <c r="B46" s="166"/>
      <c r="C46" s="166"/>
      <c r="D46" s="166"/>
      <c r="E46" s="166"/>
      <c r="F46" s="166"/>
      <c r="G46" s="166"/>
      <c r="H46" s="166"/>
      <c r="I46" s="166"/>
      <c r="J46" s="166"/>
    </row>
    <row r="47" spans="1:10" x14ac:dyDescent="0.25">
      <c r="A47" s="166"/>
      <c r="B47" s="166"/>
      <c r="C47" s="166"/>
      <c r="D47" s="166"/>
      <c r="E47" s="166"/>
      <c r="F47" s="166"/>
      <c r="G47" s="166"/>
      <c r="H47" s="166"/>
      <c r="I47" s="166"/>
      <c r="J47" s="166"/>
    </row>
    <row r="48" spans="1:10" x14ac:dyDescent="0.25">
      <c r="A48" s="166"/>
      <c r="B48" s="166"/>
      <c r="C48" s="166"/>
      <c r="D48" s="166"/>
      <c r="E48" s="166"/>
      <c r="F48" s="166"/>
      <c r="G48" s="166"/>
      <c r="H48" s="166"/>
      <c r="I48" s="166"/>
      <c r="J48" s="166"/>
    </row>
    <row r="49" spans="1:10" x14ac:dyDescent="0.25">
      <c r="A49" s="166"/>
      <c r="B49" s="166"/>
      <c r="C49" s="166"/>
      <c r="D49" s="166"/>
      <c r="E49" s="166"/>
      <c r="F49" s="166"/>
      <c r="G49" s="166"/>
      <c r="H49" s="166"/>
      <c r="I49" s="166"/>
      <c r="J49" s="166"/>
    </row>
    <row r="50" spans="1:10" x14ac:dyDescent="0.25">
      <c r="A50" s="166"/>
      <c r="B50" s="166"/>
      <c r="C50" s="166"/>
      <c r="D50" s="166"/>
      <c r="E50" s="166"/>
      <c r="F50" s="166"/>
      <c r="G50" s="166"/>
      <c r="H50" s="166"/>
      <c r="I50" s="166"/>
      <c r="J50" s="166"/>
    </row>
    <row r="51" spans="1:10" x14ac:dyDescent="0.25">
      <c r="A51" s="166"/>
      <c r="B51" s="166"/>
      <c r="C51" s="166"/>
      <c r="D51" s="166"/>
      <c r="E51" s="166"/>
      <c r="F51" s="166"/>
      <c r="G51" s="166"/>
      <c r="H51" s="166"/>
      <c r="I51" s="166"/>
      <c r="J51" s="166"/>
    </row>
    <row r="52" spans="1:10" x14ac:dyDescent="0.25">
      <c r="A52" s="166"/>
      <c r="B52" s="166"/>
      <c r="C52" s="166"/>
      <c r="D52" s="166"/>
      <c r="E52" s="166"/>
      <c r="F52" s="166"/>
      <c r="G52" s="166"/>
      <c r="H52" s="166"/>
      <c r="I52" s="166"/>
      <c r="J52" s="166"/>
    </row>
  </sheetData>
  <sheetProtection password="E517" sheet="1" objects="1" scenarios="1"/>
  <protectedRanges>
    <protectedRange sqref="B7 B11 B16 B20 B24 C30 E30 G30 C32" name="editáveis"/>
  </protectedRanges>
  <mergeCells count="11">
    <mergeCell ref="A1:K1"/>
    <mergeCell ref="A2:K2"/>
    <mergeCell ref="A3:K3"/>
    <mergeCell ref="B41:C42"/>
    <mergeCell ref="D41:E42"/>
    <mergeCell ref="A45:J52"/>
    <mergeCell ref="A27:J27"/>
    <mergeCell ref="A32:B32"/>
    <mergeCell ref="B36:C37"/>
    <mergeCell ref="D36:E37"/>
    <mergeCell ref="F36:G3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opLeftCell="A10" workbookViewId="0">
      <selection activeCell="B28" sqref="B28:E28"/>
    </sheetView>
  </sheetViews>
  <sheetFormatPr defaultRowHeight="15" x14ac:dyDescent="0.25"/>
  <cols>
    <col min="1" max="1" width="9.140625" style="58"/>
    <col min="2" max="2" width="36.85546875" style="59" customWidth="1"/>
    <col min="3" max="3" width="3.7109375" style="22" customWidth="1"/>
    <col min="4" max="4" width="5.140625" style="22" customWidth="1"/>
    <col min="5" max="5" width="9.140625" style="22" hidden="1" customWidth="1"/>
    <col min="6" max="6" width="14.28515625" style="22" customWidth="1"/>
    <col min="7" max="7" width="14.85546875" style="22" customWidth="1"/>
    <col min="8" max="8" width="11.28515625" style="22" customWidth="1"/>
    <col min="9" max="9" width="11.140625" style="22" customWidth="1"/>
    <col min="10" max="10" width="11.42578125" style="22" customWidth="1"/>
    <col min="11" max="11" width="9.7109375" style="22" hidden="1" customWidth="1"/>
    <col min="12" max="12" width="16.28515625" style="22" customWidth="1"/>
    <col min="13" max="16384" width="9.140625" style="22"/>
  </cols>
  <sheetData>
    <row r="1" spans="1:13" ht="18" customHeight="1" x14ac:dyDescent="0.25">
      <c r="A1" s="83"/>
      <c r="B1" s="226" t="s">
        <v>69</v>
      </c>
      <c r="C1" s="226"/>
      <c r="D1" s="226"/>
      <c r="E1" s="226"/>
      <c r="F1" s="226"/>
      <c r="G1" s="226"/>
      <c r="H1" s="226"/>
      <c r="I1" s="226"/>
      <c r="J1" s="226"/>
      <c r="K1" s="226"/>
      <c r="L1" s="227"/>
    </row>
    <row r="2" spans="1:13" x14ac:dyDescent="0.25">
      <c r="A2" s="23"/>
      <c r="B2" s="218" t="s">
        <v>21</v>
      </c>
      <c r="C2" s="218"/>
      <c r="D2" s="218"/>
      <c r="E2" s="218"/>
      <c r="F2" s="218"/>
      <c r="G2" s="218"/>
      <c r="H2" s="218"/>
      <c r="I2" s="218"/>
      <c r="J2" s="218"/>
      <c r="K2" s="218"/>
      <c r="L2" s="219"/>
    </row>
    <row r="3" spans="1:13" x14ac:dyDescent="0.25">
      <c r="A3" s="23"/>
      <c r="B3" s="218" t="s">
        <v>22</v>
      </c>
      <c r="C3" s="218"/>
      <c r="D3" s="218"/>
      <c r="E3" s="218"/>
      <c r="F3" s="218"/>
      <c r="G3" s="218"/>
      <c r="H3" s="218"/>
      <c r="I3" s="218"/>
      <c r="J3" s="218"/>
      <c r="K3" s="218"/>
      <c r="L3" s="219"/>
    </row>
    <row r="4" spans="1:13" ht="3" customHeight="1" thickBot="1" x14ac:dyDescent="0.3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6"/>
    </row>
    <row r="5" spans="1:13" ht="16.5" thickBot="1" x14ac:dyDescent="0.3">
      <c r="A5" s="220" t="s">
        <v>23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2"/>
    </row>
    <row r="6" spans="1:13" ht="6.75" customHeight="1" thickBot="1" x14ac:dyDescent="0.3">
      <c r="A6" s="122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4"/>
    </row>
    <row r="7" spans="1:13" ht="15" customHeight="1" thickBot="1" x14ac:dyDescent="0.3">
      <c r="A7" s="223" t="s">
        <v>130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5"/>
    </row>
    <row r="8" spans="1:13" ht="6.75" customHeight="1" x14ac:dyDescent="0.25">
      <c r="A8" s="125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s="28" customFormat="1" ht="12.75" x14ac:dyDescent="0.2">
      <c r="A9" s="129" t="s">
        <v>0</v>
      </c>
      <c r="B9" s="212" t="s">
        <v>24</v>
      </c>
      <c r="C9" s="212"/>
      <c r="D9" s="212"/>
      <c r="E9" s="212"/>
      <c r="F9" s="128" t="s">
        <v>25</v>
      </c>
      <c r="G9" s="128">
        <v>1</v>
      </c>
      <c r="H9" s="128">
        <v>2</v>
      </c>
      <c r="I9" s="128">
        <v>3</v>
      </c>
      <c r="J9" s="128">
        <v>4</v>
      </c>
      <c r="K9" s="128">
        <v>5</v>
      </c>
      <c r="L9" s="130" t="s">
        <v>26</v>
      </c>
      <c r="M9" s="27"/>
    </row>
    <row r="10" spans="1:13" s="28" customFormat="1" ht="12.75" x14ac:dyDescent="0.2">
      <c r="A10" s="213"/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5"/>
      <c r="M10" s="27"/>
    </row>
    <row r="11" spans="1:13" s="31" customFormat="1" ht="11.25" x14ac:dyDescent="0.2">
      <c r="A11" s="216" t="str">
        <f>Orçamento!A9</f>
        <v>1.</v>
      </c>
      <c r="B11" s="200" t="str">
        <f>Orçamento!C9</f>
        <v>INSTALAÇÕES INICIAIS E LOCAÇÃO DA OBRA</v>
      </c>
      <c r="C11" s="201"/>
      <c r="D11" s="201"/>
      <c r="E11" s="202"/>
      <c r="F11" s="197">
        <f>Orçamento!H9</f>
        <v>0</v>
      </c>
      <c r="G11" s="29">
        <f>F11*G12</f>
        <v>0</v>
      </c>
      <c r="H11" s="29">
        <f>F11*H12</f>
        <v>0</v>
      </c>
      <c r="I11" s="29">
        <f>F11*I12</f>
        <v>0</v>
      </c>
      <c r="J11" s="29">
        <f>F11*J12</f>
        <v>0</v>
      </c>
      <c r="K11" s="29">
        <f>F11*K12</f>
        <v>0</v>
      </c>
      <c r="L11" s="30">
        <f t="shared" ref="L11:L18" si="0">SUM(G11:K11)</f>
        <v>0</v>
      </c>
    </row>
    <row r="12" spans="1:13" s="31" customFormat="1" ht="11.25" x14ac:dyDescent="0.2">
      <c r="A12" s="217"/>
      <c r="B12" s="209"/>
      <c r="C12" s="210"/>
      <c r="D12" s="210"/>
      <c r="E12" s="211"/>
      <c r="F12" s="208"/>
      <c r="G12" s="32">
        <v>1</v>
      </c>
      <c r="H12" s="32">
        <v>0</v>
      </c>
      <c r="I12" s="32">
        <v>0</v>
      </c>
      <c r="J12" s="32">
        <v>0</v>
      </c>
      <c r="K12" s="32"/>
      <c r="L12" s="33">
        <f t="shared" si="0"/>
        <v>1</v>
      </c>
    </row>
    <row r="13" spans="1:13" s="31" customFormat="1" ht="11.25" x14ac:dyDescent="0.2">
      <c r="A13" s="198" t="str">
        <f>Orçamento!A12</f>
        <v>2.</v>
      </c>
      <c r="B13" s="200" t="str">
        <f>Orçamento!C12</f>
        <v>ESCAVAÇÃO E REGULARIZAÇÃO DO TERRENO</v>
      </c>
      <c r="C13" s="201"/>
      <c r="D13" s="201"/>
      <c r="E13" s="202"/>
      <c r="F13" s="197">
        <f>Orçamento!H12</f>
        <v>0</v>
      </c>
      <c r="G13" s="34">
        <f>$F$13*G14</f>
        <v>0</v>
      </c>
      <c r="H13" s="29">
        <f>F13*H14</f>
        <v>0</v>
      </c>
      <c r="I13" s="29">
        <f>F13*I14</f>
        <v>0</v>
      </c>
      <c r="J13" s="29">
        <f>F13*J14</f>
        <v>0</v>
      </c>
      <c r="K13" s="34"/>
      <c r="L13" s="35">
        <f t="shared" si="0"/>
        <v>0</v>
      </c>
    </row>
    <row r="14" spans="1:13" s="31" customFormat="1" ht="11.25" x14ac:dyDescent="0.2">
      <c r="A14" s="199"/>
      <c r="B14" s="209"/>
      <c r="C14" s="210"/>
      <c r="D14" s="210"/>
      <c r="E14" s="211"/>
      <c r="F14" s="208"/>
      <c r="G14" s="32">
        <v>1</v>
      </c>
      <c r="H14" s="32">
        <v>0</v>
      </c>
      <c r="I14" s="32">
        <v>0</v>
      </c>
      <c r="J14" s="32">
        <v>0</v>
      </c>
      <c r="K14" s="32"/>
      <c r="L14" s="33">
        <f t="shared" si="0"/>
        <v>1</v>
      </c>
    </row>
    <row r="15" spans="1:13" s="31" customFormat="1" ht="11.25" x14ac:dyDescent="0.2">
      <c r="A15" s="198" t="str">
        <f>Orçamento!A15</f>
        <v>3.</v>
      </c>
      <c r="B15" s="200" t="str">
        <f>Orçamento!C15</f>
        <v>PAVIMENTAÇÃO E MEIO-FIO</v>
      </c>
      <c r="C15" s="201"/>
      <c r="D15" s="201"/>
      <c r="E15" s="202"/>
      <c r="F15" s="197">
        <f>Orçamento!H15</f>
        <v>0</v>
      </c>
      <c r="G15" s="34">
        <f>F15*G16</f>
        <v>0</v>
      </c>
      <c r="H15" s="29">
        <f>F15*H16</f>
        <v>0</v>
      </c>
      <c r="I15" s="29">
        <f>F15*I16</f>
        <v>0</v>
      </c>
      <c r="J15" s="29">
        <f>F15*J16</f>
        <v>0</v>
      </c>
      <c r="K15" s="34"/>
      <c r="L15" s="35">
        <f t="shared" si="0"/>
        <v>0</v>
      </c>
    </row>
    <row r="16" spans="1:13" s="31" customFormat="1" ht="11.25" x14ac:dyDescent="0.2">
      <c r="A16" s="199"/>
      <c r="B16" s="209"/>
      <c r="C16" s="210"/>
      <c r="D16" s="210"/>
      <c r="E16" s="211"/>
      <c r="F16" s="208"/>
      <c r="G16" s="32">
        <v>1</v>
      </c>
      <c r="H16" s="32"/>
      <c r="I16" s="32">
        <v>0</v>
      </c>
      <c r="J16" s="32">
        <v>0</v>
      </c>
      <c r="K16" s="32"/>
      <c r="L16" s="33">
        <f t="shared" si="0"/>
        <v>1</v>
      </c>
    </row>
    <row r="17" spans="1:12" s="31" customFormat="1" ht="11.25" customHeight="1" x14ac:dyDescent="0.2">
      <c r="A17" s="198" t="str">
        <f>Orçamento!A21</f>
        <v>4.</v>
      </c>
      <c r="B17" s="200" t="str">
        <f>Orçamento!C21</f>
        <v>PAISAGISMO</v>
      </c>
      <c r="C17" s="201"/>
      <c r="D17" s="201"/>
      <c r="E17" s="202"/>
      <c r="F17" s="197">
        <f>Orçamento!H21</f>
        <v>0</v>
      </c>
      <c r="G17" s="34">
        <f>F17*G18</f>
        <v>0</v>
      </c>
      <c r="H17" s="29">
        <f>F17*H18</f>
        <v>0</v>
      </c>
      <c r="I17" s="29">
        <f>F17*I18</f>
        <v>0</v>
      </c>
      <c r="J17" s="29">
        <f>F17*J18</f>
        <v>0</v>
      </c>
      <c r="K17" s="34"/>
      <c r="L17" s="35">
        <f t="shared" si="0"/>
        <v>0</v>
      </c>
    </row>
    <row r="18" spans="1:12" s="31" customFormat="1" ht="11.25" customHeight="1" x14ac:dyDescent="0.2">
      <c r="A18" s="199"/>
      <c r="B18" s="209"/>
      <c r="C18" s="210"/>
      <c r="D18" s="210"/>
      <c r="E18" s="211"/>
      <c r="F18" s="208"/>
      <c r="G18" s="32">
        <v>1</v>
      </c>
      <c r="H18" s="32">
        <v>0</v>
      </c>
      <c r="I18" s="32">
        <v>0</v>
      </c>
      <c r="J18" s="32">
        <v>0</v>
      </c>
      <c r="K18" s="32"/>
      <c r="L18" s="33">
        <f t="shared" si="0"/>
        <v>1</v>
      </c>
    </row>
    <row r="19" spans="1:12" s="31" customFormat="1" ht="10.9" customHeight="1" x14ac:dyDescent="0.2">
      <c r="A19" s="198" t="str">
        <f>Orçamento!A24</f>
        <v>5.</v>
      </c>
      <c r="B19" s="200" t="str">
        <f>Orçamento!C24</f>
        <v>BANCOS</v>
      </c>
      <c r="C19" s="201"/>
      <c r="D19" s="201"/>
      <c r="E19" s="202"/>
      <c r="F19" s="197">
        <f>Orçamento!H24</f>
        <v>0</v>
      </c>
      <c r="G19" s="34">
        <f t="shared" ref="G19:L19" si="1">G20*$F$19</f>
        <v>0</v>
      </c>
      <c r="H19" s="29">
        <f>F19*H20</f>
        <v>0</v>
      </c>
      <c r="I19" s="29">
        <f>F19*I20</f>
        <v>0</v>
      </c>
      <c r="J19" s="29">
        <f>F19*J20</f>
        <v>0</v>
      </c>
      <c r="K19" s="34">
        <f t="shared" si="1"/>
        <v>0</v>
      </c>
      <c r="L19" s="35">
        <f t="shared" si="1"/>
        <v>0</v>
      </c>
    </row>
    <row r="20" spans="1:12" s="31" customFormat="1" ht="10.9" customHeight="1" x14ac:dyDescent="0.2">
      <c r="A20" s="199"/>
      <c r="B20" s="209"/>
      <c r="C20" s="210"/>
      <c r="D20" s="210"/>
      <c r="E20" s="211"/>
      <c r="F20" s="208"/>
      <c r="G20" s="32">
        <v>1</v>
      </c>
      <c r="H20" s="32">
        <v>0</v>
      </c>
      <c r="I20" s="32">
        <v>0</v>
      </c>
      <c r="J20" s="32">
        <v>0</v>
      </c>
      <c r="K20" s="32"/>
      <c r="L20" s="33">
        <f>SUM(G20:K20)</f>
        <v>1</v>
      </c>
    </row>
    <row r="21" spans="1:12" s="31" customFormat="1" ht="11.25" x14ac:dyDescent="0.2">
      <c r="A21" s="198" t="str">
        <f>Orçamento!A26</f>
        <v>6.</v>
      </c>
      <c r="B21" s="200" t="str">
        <f>Orçamento!C26</f>
        <v>INSTALAÇÕES DOS APARELHOS</v>
      </c>
      <c r="C21" s="201"/>
      <c r="D21" s="201"/>
      <c r="E21" s="202"/>
      <c r="F21" s="197">
        <f>Orçamento!H26</f>
        <v>0</v>
      </c>
      <c r="G21" s="34">
        <f>F21*G22</f>
        <v>0</v>
      </c>
      <c r="H21" s="29">
        <f>F21*H22</f>
        <v>0</v>
      </c>
      <c r="I21" s="29">
        <f>F21*I22</f>
        <v>0</v>
      </c>
      <c r="J21" s="29">
        <f>F21*J22</f>
        <v>0</v>
      </c>
      <c r="K21" s="34"/>
      <c r="L21" s="35">
        <f t="shared" ref="L21:L22" si="2">SUM(G21:K21)</f>
        <v>0</v>
      </c>
    </row>
    <row r="22" spans="1:12" s="31" customFormat="1" ht="11.25" x14ac:dyDescent="0.2">
      <c r="A22" s="199"/>
      <c r="B22" s="209"/>
      <c r="C22" s="210"/>
      <c r="D22" s="210"/>
      <c r="E22" s="211"/>
      <c r="F22" s="208"/>
      <c r="G22" s="32">
        <v>1</v>
      </c>
      <c r="H22" s="32">
        <v>0</v>
      </c>
      <c r="I22" s="32">
        <v>0</v>
      </c>
      <c r="J22" s="32">
        <v>0</v>
      </c>
      <c r="K22" s="32"/>
      <c r="L22" s="33">
        <f t="shared" si="2"/>
        <v>1</v>
      </c>
    </row>
    <row r="23" spans="1:12" s="31" customFormat="1" ht="11.25" x14ac:dyDescent="0.2">
      <c r="A23" s="198" t="str">
        <f>Orçamento!A29</f>
        <v>7.</v>
      </c>
      <c r="B23" s="200" t="str">
        <f>Orçamento!C29</f>
        <v>LIMPEZA E ARREMATES FINAIS</v>
      </c>
      <c r="C23" s="201"/>
      <c r="D23" s="201"/>
      <c r="E23" s="202"/>
      <c r="F23" s="197">
        <f>Orçamento!H29</f>
        <v>0</v>
      </c>
      <c r="G23" s="34">
        <f>F23*G24</f>
        <v>0</v>
      </c>
      <c r="H23" s="29">
        <f>F23*H24</f>
        <v>0</v>
      </c>
      <c r="I23" s="29">
        <f>F23*I24</f>
        <v>0</v>
      </c>
      <c r="J23" s="29">
        <f>F23*J24</f>
        <v>0</v>
      </c>
      <c r="K23" s="34"/>
      <c r="L23" s="35">
        <f t="shared" ref="L23:L24" si="3">SUM(G23:K23)</f>
        <v>0</v>
      </c>
    </row>
    <row r="24" spans="1:12" s="31" customFormat="1" ht="11.25" x14ac:dyDescent="0.2">
      <c r="A24" s="199"/>
      <c r="B24" s="209"/>
      <c r="C24" s="210"/>
      <c r="D24" s="210"/>
      <c r="E24" s="211"/>
      <c r="F24" s="208"/>
      <c r="G24" s="32">
        <v>1</v>
      </c>
      <c r="H24" s="32">
        <v>0</v>
      </c>
      <c r="I24" s="32">
        <v>0</v>
      </c>
      <c r="J24" s="32">
        <v>0</v>
      </c>
      <c r="K24" s="32"/>
      <c r="L24" s="33">
        <f t="shared" si="3"/>
        <v>1</v>
      </c>
    </row>
    <row r="25" spans="1:12" s="31" customFormat="1" ht="10.9" customHeight="1" x14ac:dyDescent="0.2">
      <c r="A25" s="198"/>
      <c r="B25" s="200"/>
      <c r="C25" s="201"/>
      <c r="D25" s="201"/>
      <c r="E25" s="202"/>
      <c r="F25" s="196"/>
      <c r="G25" s="34"/>
      <c r="H25" s="29"/>
      <c r="I25" s="29"/>
      <c r="J25" s="29"/>
      <c r="K25" s="34">
        <f t="shared" ref="K25:L25" si="4">K26*$F$19</f>
        <v>0</v>
      </c>
      <c r="L25" s="35">
        <f t="shared" si="4"/>
        <v>0</v>
      </c>
    </row>
    <row r="26" spans="1:12" s="31" customFormat="1" ht="10.9" customHeight="1" thickBot="1" x14ac:dyDescent="0.25">
      <c r="A26" s="199"/>
      <c r="B26" s="203"/>
      <c r="C26" s="204"/>
      <c r="D26" s="204"/>
      <c r="E26" s="205"/>
      <c r="F26" s="197"/>
      <c r="G26" s="32"/>
      <c r="H26" s="32"/>
      <c r="I26" s="32"/>
      <c r="J26" s="32"/>
      <c r="K26" s="32"/>
      <c r="L26" s="33">
        <f>SUM(G26:K26)</f>
        <v>0</v>
      </c>
    </row>
    <row r="27" spans="1:12" s="31" customFormat="1" ht="11.25" x14ac:dyDescent="0.2">
      <c r="A27" s="36"/>
      <c r="B27" s="206" t="s">
        <v>27</v>
      </c>
      <c r="C27" s="206"/>
      <c r="D27" s="206"/>
      <c r="E27" s="206"/>
      <c r="F27" s="37">
        <f>SUM(F11:F26)</f>
        <v>0</v>
      </c>
      <c r="G27" s="37">
        <f>G11+G13+G15+G17+G19+G21+G23+G25</f>
        <v>0</v>
      </c>
      <c r="H27" s="37">
        <f t="shared" ref="H27:K27" si="5">H11+H13+H15+H17+H19+H21+H23+H25</f>
        <v>0</v>
      </c>
      <c r="I27" s="37">
        <f t="shared" si="5"/>
        <v>0</v>
      </c>
      <c r="J27" s="37">
        <f t="shared" si="5"/>
        <v>0</v>
      </c>
      <c r="K27" s="37">
        <f t="shared" si="5"/>
        <v>0</v>
      </c>
      <c r="L27" s="38">
        <f>G27+H27+I27+J27</f>
        <v>0</v>
      </c>
    </row>
    <row r="28" spans="1:12" s="31" customFormat="1" ht="11.25" x14ac:dyDescent="0.2">
      <c r="A28" s="39"/>
      <c r="B28" s="207" t="s">
        <v>28</v>
      </c>
      <c r="C28" s="207"/>
      <c r="D28" s="207"/>
      <c r="E28" s="207"/>
      <c r="F28" s="34"/>
      <c r="G28" s="40">
        <f>G27</f>
        <v>0</v>
      </c>
      <c r="H28" s="40">
        <f>G28+H27</f>
        <v>0</v>
      </c>
      <c r="I28" s="40">
        <f>H28+I27</f>
        <v>0</v>
      </c>
      <c r="J28" s="40">
        <f>I28+J27</f>
        <v>0</v>
      </c>
      <c r="K28" s="40">
        <f>K27+J28</f>
        <v>0</v>
      </c>
      <c r="L28" s="41">
        <f>J28</f>
        <v>0</v>
      </c>
    </row>
    <row r="29" spans="1:12" s="31" customFormat="1" ht="11.25" x14ac:dyDescent="0.2">
      <c r="A29" s="39"/>
      <c r="B29" s="207" t="s">
        <v>29</v>
      </c>
      <c r="C29" s="207"/>
      <c r="D29" s="207"/>
      <c r="E29" s="207"/>
      <c r="F29" s="34"/>
      <c r="G29" s="42" t="e">
        <f>G27/$F$27</f>
        <v>#DIV/0!</v>
      </c>
      <c r="H29" s="42" t="e">
        <f>H27/$F$27</f>
        <v>#DIV/0!</v>
      </c>
      <c r="I29" s="42" t="e">
        <f>I27/$F$27</f>
        <v>#DIV/0!</v>
      </c>
      <c r="J29" s="42" t="e">
        <f>J27/$F$27</f>
        <v>#DIV/0!</v>
      </c>
      <c r="K29" s="42" t="e">
        <f>K27/$F$27</f>
        <v>#DIV/0!</v>
      </c>
      <c r="L29" s="43" t="e">
        <f>G29+H29+I29+J29</f>
        <v>#DIV/0!</v>
      </c>
    </row>
    <row r="30" spans="1:12" s="31" customFormat="1" ht="11.25" x14ac:dyDescent="0.2">
      <c r="A30" s="39"/>
      <c r="B30" s="195" t="s">
        <v>30</v>
      </c>
      <c r="C30" s="195"/>
      <c r="D30" s="195"/>
      <c r="E30" s="195"/>
      <c r="F30" s="44"/>
      <c r="G30" s="45" t="e">
        <f>G29</f>
        <v>#DIV/0!</v>
      </c>
      <c r="H30" s="45" t="e">
        <f>G30+H29</f>
        <v>#DIV/0!</v>
      </c>
      <c r="I30" s="45" t="e">
        <f>H30+I29</f>
        <v>#DIV/0!</v>
      </c>
      <c r="J30" s="45" t="e">
        <f>I30+J29</f>
        <v>#DIV/0!</v>
      </c>
      <c r="K30" s="45" t="e">
        <f>K29+J30</f>
        <v>#DIV/0!</v>
      </c>
      <c r="L30" s="46" t="e">
        <f>J30</f>
        <v>#DIV/0!</v>
      </c>
    </row>
    <row r="31" spans="1:12" s="31" customFormat="1" ht="11.25" x14ac:dyDescent="0.2">
      <c r="A31" s="47"/>
      <c r="B31" s="48"/>
      <c r="C31" s="48"/>
      <c r="D31" s="48"/>
      <c r="E31" s="48"/>
      <c r="F31" s="49"/>
      <c r="G31" s="50"/>
      <c r="H31" s="50"/>
      <c r="I31" s="50"/>
      <c r="J31" s="50"/>
      <c r="K31" s="50"/>
      <c r="L31" s="51"/>
    </row>
    <row r="32" spans="1:12" ht="65.25" customHeight="1" x14ac:dyDescent="0.25">
      <c r="A32" s="52"/>
      <c r="B32" s="229"/>
      <c r="C32" s="229"/>
      <c r="D32" s="229"/>
      <c r="E32" s="229"/>
      <c r="F32" s="229"/>
      <c r="G32" s="228"/>
      <c r="H32" s="228"/>
      <c r="I32" s="53"/>
      <c r="J32" s="53"/>
      <c r="K32" s="53"/>
      <c r="L32" s="54"/>
    </row>
    <row r="33" spans="1:12" ht="12.95" customHeight="1" x14ac:dyDescent="0.25">
      <c r="A33" s="52"/>
      <c r="B33" s="235" t="s">
        <v>128</v>
      </c>
      <c r="C33" s="235"/>
      <c r="D33" s="235"/>
      <c r="E33" s="235"/>
      <c r="F33" s="235"/>
      <c r="G33" s="230"/>
      <c r="H33" s="230"/>
      <c r="I33" s="193" t="s">
        <v>127</v>
      </c>
      <c r="J33" s="193"/>
      <c r="K33" s="193"/>
      <c r="L33" s="194"/>
    </row>
    <row r="34" spans="1:12" ht="12.95" customHeight="1" x14ac:dyDescent="0.25">
      <c r="A34" s="52"/>
      <c r="B34" s="233" t="s">
        <v>129</v>
      </c>
      <c r="C34" s="233"/>
      <c r="D34" s="233"/>
      <c r="E34" s="233"/>
      <c r="F34" s="233"/>
      <c r="G34" s="231"/>
      <c r="H34" s="231"/>
      <c r="I34" s="53"/>
      <c r="J34" s="53"/>
      <c r="K34" s="53"/>
      <c r="L34" s="54"/>
    </row>
    <row r="35" spans="1:12" ht="12.95" customHeight="1" thickBot="1" x14ac:dyDescent="0.3">
      <c r="A35" s="55"/>
      <c r="B35" s="234"/>
      <c r="C35" s="234"/>
      <c r="D35" s="234"/>
      <c r="E35" s="234"/>
      <c r="F35" s="234"/>
      <c r="G35" s="232"/>
      <c r="H35" s="232"/>
      <c r="I35" s="56"/>
      <c r="J35" s="56"/>
      <c r="K35" s="56"/>
      <c r="L35" s="57"/>
    </row>
  </sheetData>
  <sheetProtection password="E517" sheet="1" objects="1" scenarios="1"/>
  <protectedRanges>
    <protectedRange sqref="A31:L35" name="Intervalo1"/>
  </protectedRanges>
  <mergeCells count="41">
    <mergeCell ref="B2:L2"/>
    <mergeCell ref="B3:L3"/>
    <mergeCell ref="A5:L5"/>
    <mergeCell ref="A7:L7"/>
    <mergeCell ref="B1:L1"/>
    <mergeCell ref="B9:E9"/>
    <mergeCell ref="A10:F10"/>
    <mergeCell ref="G10:L10"/>
    <mergeCell ref="A11:A12"/>
    <mergeCell ref="F11:F12"/>
    <mergeCell ref="B11:E12"/>
    <mergeCell ref="A13:A14"/>
    <mergeCell ref="F13:F14"/>
    <mergeCell ref="A15:A16"/>
    <mergeCell ref="F15:F16"/>
    <mergeCell ref="F17:F18"/>
    <mergeCell ref="A17:A18"/>
    <mergeCell ref="B13:E14"/>
    <mergeCell ref="B15:E16"/>
    <mergeCell ref="B17:E18"/>
    <mergeCell ref="A19:A20"/>
    <mergeCell ref="F21:F22"/>
    <mergeCell ref="A21:A22"/>
    <mergeCell ref="B23:E24"/>
    <mergeCell ref="F23:F24"/>
    <mergeCell ref="F19:F20"/>
    <mergeCell ref="A23:A24"/>
    <mergeCell ref="B21:E22"/>
    <mergeCell ref="B19:E20"/>
    <mergeCell ref="B30:E30"/>
    <mergeCell ref="F25:F26"/>
    <mergeCell ref="A25:A26"/>
    <mergeCell ref="B25:E26"/>
    <mergeCell ref="B27:E27"/>
    <mergeCell ref="B28:E28"/>
    <mergeCell ref="B29:E29"/>
    <mergeCell ref="I33:L33"/>
    <mergeCell ref="B32:F32"/>
    <mergeCell ref="B34:F34"/>
    <mergeCell ref="B35:F35"/>
    <mergeCell ref="B33:F33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Fill="0" autoLine="0" autoPict="0" r:id="rId5">
            <anchor moveWithCells="1" sizeWithCells="1">
              <from>
                <xdr:col>7</xdr:col>
                <xdr:colOff>0</xdr:colOff>
                <xdr:row>0</xdr:row>
                <xdr:rowOff>171450</xdr:rowOff>
              </from>
              <to>
                <xdr:col>7</xdr:col>
                <xdr:colOff>0</xdr:colOff>
                <xdr:row>2</xdr:row>
                <xdr:rowOff>28575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BDI</vt:lpstr>
      <vt:lpstr>Cronograma</vt:lpstr>
      <vt:lpstr>Cronograma!Area_de_impressao</vt:lpstr>
      <vt:lpstr>Orçamento!Area_de_impressao</vt:lpstr>
    </vt:vector>
  </TitlesOfParts>
  <Company>Setop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M1339928</dc:creator>
  <cp:lastModifiedBy>Usuário do Windows</cp:lastModifiedBy>
  <cp:lastPrinted>2018-06-09T12:33:34Z</cp:lastPrinted>
  <dcterms:created xsi:type="dcterms:W3CDTF">2006-09-22T13:55:22Z</dcterms:created>
  <dcterms:modified xsi:type="dcterms:W3CDTF">2018-06-09T12:53:14Z</dcterms:modified>
</cp:coreProperties>
</file>